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484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calcPr calcId="144525"/>
</workbook>
</file>

<file path=xl/sharedStrings.xml><?xml version="1.0" encoding="utf-8"?>
<sst xmlns="http://schemas.openxmlformats.org/spreadsheetml/2006/main" count="3985" uniqueCount="263">
  <si>
    <t>学号</t>
  </si>
  <si>
    <t>姓名</t>
  </si>
  <si>
    <t>A</t>
  </si>
  <si>
    <t>科目</t>
  </si>
  <si>
    <t>大学英语（二）</t>
  </si>
  <si>
    <t>大学英语（一）</t>
  </si>
  <si>
    <t>高等数学</t>
  </si>
  <si>
    <t>高等数学（二）</t>
  </si>
  <si>
    <t>计算机基础</t>
  </si>
  <si>
    <t>马克思主义基本原理概论</t>
  </si>
  <si>
    <t>人体解剖学</t>
  </si>
  <si>
    <t>生理学</t>
  </si>
  <si>
    <t>思想道德修养与法律基础</t>
  </si>
  <si>
    <t>中国近现代史纲要</t>
  </si>
  <si>
    <t>组织胚胎学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</si>
  <si>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</si>
  <si>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</si>
  <si>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</si>
  <si>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</si>
  <si>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</si>
  <si>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</si>
  <si>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</si>
  <si>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</si>
  <si>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</si>
  <si>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</si>
  <si>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科目23</t>
  </si>
  <si>
    <t>学分</t>
  </si>
  <si>
    <t>本sheet使用方法：</t>
  </si>
  <si>
    <t>20185198601</t>
  </si>
  <si>
    <t>杨丛丛</t>
  </si>
  <si>
    <t>得分</t>
  </si>
  <si>
    <t>1.将学号、姓名复制到对应的列。不限顺序。</t>
  </si>
  <si>
    <t>20185198602</t>
  </si>
  <si>
    <t>刘歌</t>
  </si>
  <si>
    <t>2.将赋分与得分填到对应的绿色位置。</t>
  </si>
  <si>
    <t>20185198603</t>
  </si>
  <si>
    <t>陶德品</t>
  </si>
  <si>
    <t>3.密码123</t>
  </si>
  <si>
    <t>20185198604</t>
  </si>
  <si>
    <t>李盈盈</t>
  </si>
  <si>
    <t>4.1000条以内</t>
  </si>
  <si>
    <t>20185198605</t>
  </si>
  <si>
    <t>王雪瑞</t>
  </si>
  <si>
    <t>20185198606</t>
  </si>
  <si>
    <t>王钰润</t>
  </si>
  <si>
    <t>20185198607</t>
  </si>
  <si>
    <t>孟沛雨</t>
  </si>
  <si>
    <t>20185198608</t>
  </si>
  <si>
    <t>王圣珺</t>
  </si>
  <si>
    <t>20185198609</t>
  </si>
  <si>
    <t>吴晓晓</t>
  </si>
  <si>
    <t>20185198610</t>
  </si>
  <si>
    <t>赵丹</t>
  </si>
  <si>
    <t>20185198611</t>
  </si>
  <si>
    <t>何雪倩</t>
  </si>
  <si>
    <t>20185198612</t>
  </si>
  <si>
    <t>宋萌</t>
  </si>
  <si>
    <t>20185198613</t>
  </si>
  <si>
    <t>薛祎筱</t>
  </si>
  <si>
    <t>20185198614</t>
  </si>
  <si>
    <t>赵明燕</t>
  </si>
  <si>
    <t>20185198615</t>
  </si>
  <si>
    <t>韩旭</t>
  </si>
  <si>
    <t>20185198616</t>
  </si>
  <si>
    <t>张妍</t>
  </si>
  <si>
    <t>20185198617</t>
  </si>
  <si>
    <t>尹孟然</t>
  </si>
  <si>
    <t>20185198618</t>
  </si>
  <si>
    <t>王晏霖</t>
  </si>
  <si>
    <t>20185198619</t>
  </si>
  <si>
    <t>张舒娅</t>
  </si>
  <si>
    <t>20185198620</t>
  </si>
  <si>
    <t>刘志伟</t>
  </si>
  <si>
    <t>20185198621</t>
  </si>
  <si>
    <t>周方方</t>
  </si>
  <si>
    <t>20185198622</t>
  </si>
  <si>
    <t>向亚龙</t>
  </si>
  <si>
    <t>20185198623</t>
  </si>
  <si>
    <t>张文武</t>
  </si>
  <si>
    <t>20185198624</t>
  </si>
  <si>
    <t>郑昊哲</t>
  </si>
  <si>
    <t>20185198625</t>
  </si>
  <si>
    <t>李文涛</t>
  </si>
  <si>
    <t>20185198626</t>
  </si>
  <si>
    <t>赵彦乐</t>
  </si>
  <si>
    <t>20185198627</t>
  </si>
  <si>
    <t>邵沛资</t>
  </si>
  <si>
    <t>20185198628</t>
  </si>
  <si>
    <t>魏西开</t>
  </si>
  <si>
    <t>20185198629</t>
  </si>
  <si>
    <t>赵仕皓</t>
  </si>
  <si>
    <t>20185198630</t>
  </si>
  <si>
    <t>孙鑫磊</t>
  </si>
  <si>
    <t>20185198631</t>
  </si>
  <si>
    <t>张英豪</t>
  </si>
  <si>
    <t>20185198632</t>
  </si>
  <si>
    <t>卢锋</t>
  </si>
  <si>
    <t>岳茜茜</t>
  </si>
  <si>
    <t>李晓璐</t>
  </si>
  <si>
    <t>陈燏笛</t>
  </si>
  <si>
    <t>高子涵</t>
  </si>
  <si>
    <t>张宁杰</t>
  </si>
  <si>
    <t>曾菲</t>
  </si>
  <si>
    <t>田扬帆</t>
  </si>
  <si>
    <t>王璐</t>
  </si>
  <si>
    <t>孟雪婷</t>
  </si>
  <si>
    <t>刘迪</t>
  </si>
  <si>
    <t>黄梦格</t>
  </si>
  <si>
    <t>王萌</t>
  </si>
  <si>
    <t>杨雪</t>
  </si>
  <si>
    <t>邸廷廷</t>
  </si>
  <si>
    <t>王钰琳</t>
  </si>
  <si>
    <t>王冲慧</t>
  </si>
  <si>
    <t>王小元</t>
  </si>
  <si>
    <t>秦美玉</t>
  </si>
  <si>
    <t>余露</t>
  </si>
  <si>
    <t>高栋</t>
  </si>
  <si>
    <t>冯指南</t>
  </si>
  <si>
    <t>范辰豪</t>
  </si>
  <si>
    <t>贺文豪</t>
  </si>
  <si>
    <t>张海涛</t>
  </si>
  <si>
    <t>梅贵强</t>
  </si>
  <si>
    <t>孙润洋</t>
  </si>
  <si>
    <t>蔡哲瀚</t>
  </si>
  <si>
    <t>向齐超</t>
  </si>
  <si>
    <t>宋亚鸣</t>
  </si>
  <si>
    <t>20185198801</t>
  </si>
  <si>
    <t>王艳</t>
  </si>
  <si>
    <t>20185198802</t>
  </si>
  <si>
    <t>张旸</t>
  </si>
  <si>
    <t>20185198803</t>
  </si>
  <si>
    <t>袁春芳</t>
  </si>
  <si>
    <t>20185198805</t>
  </si>
  <si>
    <t>李漠晗</t>
  </si>
  <si>
    <t>20185198806</t>
  </si>
  <si>
    <t>王淑雅</t>
  </si>
  <si>
    <t>20185198807</t>
  </si>
  <si>
    <t>彭何伟</t>
  </si>
  <si>
    <t>20185198808</t>
  </si>
  <si>
    <t>王祎炜</t>
  </si>
  <si>
    <t>20185198809</t>
  </si>
  <si>
    <t>刘晓梦</t>
  </si>
  <si>
    <t>20185198810</t>
  </si>
  <si>
    <t>葛凯鑫</t>
  </si>
  <si>
    <t>20185198811</t>
  </si>
  <si>
    <t>闫雪莹</t>
  </si>
  <si>
    <t>20185198812</t>
  </si>
  <si>
    <t>王玉洁</t>
  </si>
  <si>
    <t>20185198813</t>
  </si>
  <si>
    <t>张婉琳</t>
  </si>
  <si>
    <t>20185198814</t>
  </si>
  <si>
    <t>何烨宁</t>
  </si>
  <si>
    <t>20185198815</t>
  </si>
  <si>
    <t>余嘉澍</t>
  </si>
  <si>
    <t>20185198816</t>
  </si>
  <si>
    <t>刘宁</t>
  </si>
  <si>
    <t>20185198818</t>
  </si>
  <si>
    <t>郑丽娜</t>
  </si>
  <si>
    <t>20185198819</t>
  </si>
  <si>
    <t>耿琪</t>
  </si>
  <si>
    <t>20185198820</t>
  </si>
  <si>
    <t>陈梦淼</t>
  </si>
  <si>
    <t>20185198821</t>
  </si>
  <si>
    <t>邓立荣</t>
  </si>
  <si>
    <t>20185198822</t>
  </si>
  <si>
    <t>李彦达</t>
  </si>
  <si>
    <t>20185198823</t>
  </si>
  <si>
    <t>李明瑞</t>
  </si>
  <si>
    <t>20185198824</t>
  </si>
  <si>
    <t>陈金柱</t>
  </si>
  <si>
    <t>20185198825</t>
  </si>
  <si>
    <t>王文哲</t>
  </si>
  <si>
    <t>20185198826</t>
  </si>
  <si>
    <t>麻韬</t>
  </si>
  <si>
    <t>20185198827</t>
  </si>
  <si>
    <t>陈博文</t>
  </si>
  <si>
    <t>20185198830</t>
  </si>
  <si>
    <t>范晓轩</t>
  </si>
  <si>
    <t>20185198831</t>
  </si>
  <si>
    <t>李景祺</t>
  </si>
  <si>
    <t>20185198832</t>
  </si>
  <si>
    <t>董舒心</t>
  </si>
  <si>
    <t>20185198833</t>
  </si>
  <si>
    <t>袁琪</t>
  </si>
  <si>
    <t>20185198901</t>
  </si>
  <si>
    <t>薛智丹</t>
  </si>
  <si>
    <t>20185198902</t>
  </si>
  <si>
    <t>姜颖</t>
  </si>
  <si>
    <t>20185198903</t>
  </si>
  <si>
    <t>刘方</t>
  </si>
  <si>
    <t>20185198904</t>
  </si>
  <si>
    <t>葛颂</t>
  </si>
  <si>
    <t>20185198906</t>
  </si>
  <si>
    <t>蔺慧丽</t>
  </si>
  <si>
    <t>20185198907</t>
  </si>
  <si>
    <t>罗涵</t>
  </si>
  <si>
    <t>20185198908</t>
  </si>
  <si>
    <t>王伊林</t>
  </si>
  <si>
    <t>20185198909</t>
  </si>
  <si>
    <t>张玉洁</t>
  </si>
  <si>
    <t>20185198910</t>
  </si>
  <si>
    <t>刘山山</t>
  </si>
  <si>
    <t>20185198911</t>
  </si>
  <si>
    <t>龚若阑</t>
  </si>
  <si>
    <t>20185198912</t>
  </si>
  <si>
    <t>姜梦珂</t>
  </si>
  <si>
    <t>20185198913</t>
  </si>
  <si>
    <t>徐赞谨</t>
  </si>
  <si>
    <t>20185198914</t>
  </si>
  <si>
    <t>王雪莹</t>
  </si>
  <si>
    <t>20185198915</t>
  </si>
  <si>
    <t>刘梓琪</t>
  </si>
  <si>
    <t>20185198916</t>
  </si>
  <si>
    <t>周伟莹</t>
  </si>
  <si>
    <t>20185198917</t>
  </si>
  <si>
    <t>李晓丹</t>
  </si>
  <si>
    <t>20185198918</t>
  </si>
  <si>
    <t>刘静优</t>
  </si>
  <si>
    <t>20185198922</t>
  </si>
  <si>
    <t>柴大帅</t>
  </si>
  <si>
    <t>20185198924</t>
  </si>
  <si>
    <t>张洋科</t>
  </si>
  <si>
    <t>20185198925</t>
  </si>
  <si>
    <t>范富瑞</t>
  </si>
  <si>
    <t>20185198926</t>
  </si>
  <si>
    <t>陈威龙</t>
  </si>
  <si>
    <t>20185198927</t>
  </si>
  <si>
    <t>王正威</t>
  </si>
  <si>
    <t>20185198929</t>
  </si>
  <si>
    <t>李方域</t>
  </si>
  <si>
    <t>20185198930</t>
  </si>
  <si>
    <t>刘洋</t>
  </si>
  <si>
    <t>20185198931</t>
  </si>
  <si>
    <t>戚长昊</t>
  </si>
  <si>
    <t>20185198932</t>
  </si>
  <si>
    <t>李广昱</t>
  </si>
  <si>
    <t>20185198933</t>
  </si>
  <si>
    <t>曹鑫鑫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</si>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</sst>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36363D"/>
      <name val="宋体"/>
      <charset val="134"/>
    </font>
    <font>
      <b/>
      <sz val="11"/>
      <color rgb="FF36363D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4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6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2"/>
  <sheetViews>
    <sheetView workbookViewId="0">
      <pane ySplit="2" topLeftCell="A51" activePane="bottomLeft" state="frozen"/>
      <selection/>
      <selection pane="bottomLeft" activeCell="I58" sqref="I58"/>
    </sheetView>
  </sheetViews>
  <sheetFormatPr defaultColWidth="9" defaultRowHeight="14.4"/>
  <cols>
    <col min="1" max="1" width="14.7222222222222" style="15" customWidth="1"/>
    <col min="2" max="2" width="7.09259259259259" style="15" customWidth="1"/>
    <col min="3" max="3" width="13.7222222222222" style="15" customWidth="1"/>
    <col min="4" max="4" width="5.81481481481481" style="15" customWidth="1"/>
    <col min="5" max="5" width="9.4537037037037" style="32" customWidth="1"/>
    <col min="6" max="6" width="7.72222222222222" style="32" customWidth="1"/>
    <col min="7" max="7" width="9.90740740740741" style="32" customWidth="1"/>
    <col min="8" max="12" width="6.90740740740741" style="32" customWidth="1"/>
    <col min="13" max="13" width="10.1759259259259" style="32" customWidth="1"/>
    <col min="14" max="24" width="8" style="32" customWidth="1"/>
    <col min="25" max="26" width="9" style="12" customWidth="1"/>
    <col min="27" max="16384" width="9" style="15" customWidth="1"/>
  </cols>
  <sheetData>
    <row r="1" s="31" customFormat="1" spans="1:26">
      <c r="A1" s="4" t="s">
        <v>0</v>
      </c>
      <c r="B1" s="4" t="s">
        <v>1</v>
      </c>
      <c r="C1" s="4" t="s">
        <v>2</v>
      </c>
      <c r="D1" s="4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34" t="s">
        <v>23</v>
      </c>
      <c r="Y1" s="4" t="s">
        <v>24</v>
      </c>
      <c r="Z1" s="4" t="s">
        <v>25</v>
      </c>
    </row>
    <row r="2" s="15" customFormat="1" spans="1:26">
      <c r="A2" s="4"/>
      <c r="B2" s="4"/>
      <c r="C2" s="4"/>
      <c r="D2" s="4" t="s">
        <v>26</v>
      </c>
      <c r="E2" s="22">
        <v>3.5</v>
      </c>
      <c r="F2" s="22">
        <v>3.5</v>
      </c>
      <c r="G2" s="22">
        <v>2.5</v>
      </c>
      <c r="H2" s="22">
        <v>3</v>
      </c>
      <c r="I2" s="22">
        <v>3</v>
      </c>
      <c r="J2" s="22">
        <v>3</v>
      </c>
      <c r="K2" s="22">
        <v>3.5</v>
      </c>
      <c r="L2" s="22">
        <v>3.5</v>
      </c>
      <c r="M2" s="22">
        <v>3</v>
      </c>
      <c r="N2" s="21">
        <v>3</v>
      </c>
      <c r="O2" s="21">
        <v>2</v>
      </c>
      <c r="P2" s="21"/>
      <c r="Q2" s="21"/>
      <c r="R2" s="21"/>
      <c r="S2" s="21"/>
      <c r="T2" s="21"/>
      <c r="U2" s="21"/>
      <c r="V2" s="21"/>
      <c r="W2" s="21"/>
      <c r="X2" s="35"/>
      <c r="Y2" s="21"/>
      <c r="Z2" s="21" t="s">
        <v>27</v>
      </c>
    </row>
    <row r="3" s="15" customFormat="1" spans="1:26">
      <c r="A3" s="22" t="s">
        <v>28</v>
      </c>
      <c r="B3" s="22" t="s">
        <v>29</v>
      </c>
      <c r="C3" s="33">
        <f>IFERROR(SUMPRODUCT($E$2:$X$2,E3:X3)/SUM($E$2:$X$2),"")</f>
        <v>75.2089552238806</v>
      </c>
      <c r="D3" s="19" t="s">
        <v>30</v>
      </c>
      <c r="E3" s="22">
        <v>70</v>
      </c>
      <c r="F3" s="22">
        <v>75</v>
      </c>
      <c r="G3" s="22">
        <v>85</v>
      </c>
      <c r="H3" s="22">
        <v>94</v>
      </c>
      <c r="I3" s="22">
        <v>75</v>
      </c>
      <c r="J3" s="22">
        <v>71</v>
      </c>
      <c r="K3" s="22">
        <v>73</v>
      </c>
      <c r="L3" s="22">
        <v>72</v>
      </c>
      <c r="M3" s="22">
        <v>78</v>
      </c>
      <c r="N3" s="22">
        <v>72</v>
      </c>
      <c r="O3" s="22">
        <v>61</v>
      </c>
      <c r="P3" s="21"/>
      <c r="Q3" s="21"/>
      <c r="R3" s="21"/>
      <c r="S3" s="21"/>
      <c r="T3" s="21"/>
      <c r="U3" s="21"/>
      <c r="V3" s="21"/>
      <c r="W3" s="21"/>
      <c r="X3" s="35"/>
      <c r="Y3" s="21"/>
      <c r="Z3" s="21" t="s">
        <v>31</v>
      </c>
    </row>
    <row r="4" s="15" customFormat="1" spans="1:26">
      <c r="A4" s="22" t="s">
        <v>32</v>
      </c>
      <c r="B4" s="22" t="s">
        <v>33</v>
      </c>
      <c r="C4" s="33">
        <f>IFERROR(SUMPRODUCT($E$2:$X$2,E4:X4)/SUM($E$2:$X$2),"")</f>
        <v>82.5373134328358</v>
      </c>
      <c r="D4" s="19" t="s">
        <v>30</v>
      </c>
      <c r="E4" s="22">
        <v>77</v>
      </c>
      <c r="F4" s="22">
        <v>79</v>
      </c>
      <c r="G4" s="22">
        <v>89</v>
      </c>
      <c r="H4" s="22">
        <v>88</v>
      </c>
      <c r="I4" s="22">
        <v>80</v>
      </c>
      <c r="J4" s="22">
        <v>82</v>
      </c>
      <c r="K4" s="22">
        <v>80</v>
      </c>
      <c r="L4" s="22">
        <v>85</v>
      </c>
      <c r="M4" s="22">
        <v>85</v>
      </c>
      <c r="N4" s="22">
        <v>78</v>
      </c>
      <c r="O4" s="22">
        <v>90</v>
      </c>
      <c r="P4" s="21"/>
      <c r="Q4" s="21"/>
      <c r="R4" s="21"/>
      <c r="S4" s="21"/>
      <c r="T4" s="21"/>
      <c r="U4" s="21"/>
      <c r="V4" s="21"/>
      <c r="W4" s="21"/>
      <c r="X4" s="35"/>
      <c r="Y4" s="21"/>
      <c r="Z4" s="21" t="s">
        <v>34</v>
      </c>
    </row>
    <row r="5" s="15" customFormat="1" spans="1:26">
      <c r="A5" s="22" t="s">
        <v>35</v>
      </c>
      <c r="B5" s="22" t="s">
        <v>36</v>
      </c>
      <c r="C5" s="33">
        <f>IFERROR(SUMPRODUCT($E$2:$X$2,E5:X5)/SUM($E$2:$X$2),"")</f>
        <v>76.7761194029851</v>
      </c>
      <c r="D5" s="19" t="s">
        <v>30</v>
      </c>
      <c r="E5" s="22">
        <v>73</v>
      </c>
      <c r="F5" s="22">
        <v>83</v>
      </c>
      <c r="G5" s="22">
        <v>83</v>
      </c>
      <c r="H5" s="22">
        <v>88</v>
      </c>
      <c r="I5" s="22">
        <v>68</v>
      </c>
      <c r="J5" s="22">
        <v>78</v>
      </c>
      <c r="K5" s="22">
        <v>67</v>
      </c>
      <c r="L5" s="22">
        <v>70</v>
      </c>
      <c r="M5" s="22">
        <v>79</v>
      </c>
      <c r="N5" s="22">
        <v>80</v>
      </c>
      <c r="O5" s="22">
        <v>80</v>
      </c>
      <c r="P5" s="21"/>
      <c r="Q5" s="21"/>
      <c r="R5" s="21"/>
      <c r="S5" s="21"/>
      <c r="T5" s="21"/>
      <c r="U5" s="21"/>
      <c r="V5" s="21"/>
      <c r="W5" s="21"/>
      <c r="X5" s="35"/>
      <c r="Y5" s="21"/>
      <c r="Z5" s="21" t="s">
        <v>37</v>
      </c>
    </row>
    <row r="6" s="15" customFormat="1" spans="1:26">
      <c r="A6" s="22" t="s">
        <v>38</v>
      </c>
      <c r="B6" s="22" t="s">
        <v>39</v>
      </c>
      <c r="C6" s="33">
        <f>IFERROR(SUMPRODUCT($E$2:$X$2,E6:X6)/SUM($E$2:$X$2),"")</f>
        <v>70.6865671641791</v>
      </c>
      <c r="D6" s="19" t="s">
        <v>30</v>
      </c>
      <c r="E6" s="22">
        <v>73</v>
      </c>
      <c r="F6" s="22">
        <v>65</v>
      </c>
      <c r="G6" s="22">
        <v>84</v>
      </c>
      <c r="H6" s="22">
        <v>76</v>
      </c>
      <c r="I6" s="22">
        <v>77</v>
      </c>
      <c r="J6" s="22">
        <v>76</v>
      </c>
      <c r="K6" s="22">
        <v>61</v>
      </c>
      <c r="L6" s="22">
        <v>59</v>
      </c>
      <c r="M6" s="22">
        <v>66</v>
      </c>
      <c r="N6" s="22">
        <v>78</v>
      </c>
      <c r="O6" s="22">
        <v>68</v>
      </c>
      <c r="P6" s="21"/>
      <c r="Q6" s="21"/>
      <c r="R6" s="21"/>
      <c r="S6" s="21"/>
      <c r="T6" s="21"/>
      <c r="U6" s="21"/>
      <c r="V6" s="21"/>
      <c r="W6" s="21"/>
      <c r="X6" s="35"/>
      <c r="Y6" s="21"/>
      <c r="Z6" s="21" t="s">
        <v>40</v>
      </c>
    </row>
    <row r="7" s="15" customFormat="1" spans="1:26">
      <c r="A7" s="22" t="s">
        <v>41</v>
      </c>
      <c r="B7" s="22" t="s">
        <v>42</v>
      </c>
      <c r="C7" s="33">
        <f>IFERROR(SUMPRODUCT($E$2:$X$2,E7:X7)/SUM($E$2:$X$2),"")</f>
        <v>69.6417910447761</v>
      </c>
      <c r="D7" s="19" t="s">
        <v>30</v>
      </c>
      <c r="E7" s="22">
        <v>62</v>
      </c>
      <c r="F7" s="22">
        <v>79</v>
      </c>
      <c r="G7" s="22">
        <v>77</v>
      </c>
      <c r="H7" s="22">
        <v>76</v>
      </c>
      <c r="I7" s="22">
        <v>71</v>
      </c>
      <c r="J7" s="22">
        <v>70</v>
      </c>
      <c r="K7" s="22">
        <v>68</v>
      </c>
      <c r="L7" s="22">
        <v>60</v>
      </c>
      <c r="M7" s="22">
        <v>74</v>
      </c>
      <c r="N7" s="22">
        <v>66</v>
      </c>
      <c r="O7" s="22">
        <v>64</v>
      </c>
      <c r="P7" s="21"/>
      <c r="Q7" s="21"/>
      <c r="R7" s="21"/>
      <c r="S7" s="21"/>
      <c r="T7" s="21"/>
      <c r="U7" s="21"/>
      <c r="V7" s="21"/>
      <c r="W7" s="21"/>
      <c r="X7" s="35"/>
      <c r="Y7" s="21"/>
      <c r="Z7" s="21"/>
    </row>
    <row r="8" s="15" customFormat="1" spans="1:26">
      <c r="A8" s="22" t="s">
        <v>43</v>
      </c>
      <c r="B8" s="22" t="s">
        <v>44</v>
      </c>
      <c r="C8" s="33">
        <f>IFERROR(SUMPRODUCT($E$2:$X$2,E8:X8)/SUM($E$2:$X$2),"")</f>
        <v>70.1641791044776</v>
      </c>
      <c r="D8" s="19" t="s">
        <v>30</v>
      </c>
      <c r="E8" s="22">
        <v>64</v>
      </c>
      <c r="F8" s="22">
        <v>71</v>
      </c>
      <c r="G8" s="22">
        <v>85</v>
      </c>
      <c r="H8" s="22">
        <v>83</v>
      </c>
      <c r="I8" s="22">
        <v>68</v>
      </c>
      <c r="J8" s="22">
        <v>68</v>
      </c>
      <c r="K8" s="22">
        <v>72</v>
      </c>
      <c r="L8" s="22">
        <v>73</v>
      </c>
      <c r="M8" s="22">
        <v>66</v>
      </c>
      <c r="N8" s="22">
        <v>67</v>
      </c>
      <c r="O8" s="22">
        <v>51</v>
      </c>
      <c r="P8" s="21"/>
      <c r="Q8" s="21"/>
      <c r="R8" s="21"/>
      <c r="S8" s="21"/>
      <c r="T8" s="21"/>
      <c r="U8" s="21"/>
      <c r="V8" s="21"/>
      <c r="W8" s="21"/>
      <c r="X8" s="35"/>
      <c r="Y8" s="21"/>
      <c r="Z8" s="21"/>
    </row>
    <row r="9" s="15" customFormat="1" spans="1:26">
      <c r="A9" s="22" t="s">
        <v>45</v>
      </c>
      <c r="B9" s="22" t="s">
        <v>46</v>
      </c>
      <c r="C9" s="33">
        <f>IFERROR(SUMPRODUCT($E$2:$X$2,E9:X9)/SUM($E$2:$X$2),"")</f>
        <v>75.3731343283582</v>
      </c>
      <c r="D9" s="19" t="s">
        <v>30</v>
      </c>
      <c r="E9" s="22">
        <v>68</v>
      </c>
      <c r="F9" s="22">
        <v>71</v>
      </c>
      <c r="G9" s="22">
        <v>83</v>
      </c>
      <c r="H9" s="22">
        <v>77</v>
      </c>
      <c r="I9" s="22">
        <v>75</v>
      </c>
      <c r="J9" s="22">
        <v>78</v>
      </c>
      <c r="K9" s="22">
        <v>73</v>
      </c>
      <c r="L9" s="22">
        <v>73</v>
      </c>
      <c r="M9" s="22">
        <v>78</v>
      </c>
      <c r="N9" s="22">
        <v>80</v>
      </c>
      <c r="O9" s="22">
        <v>78</v>
      </c>
      <c r="P9" s="21"/>
      <c r="Q9" s="21"/>
      <c r="R9" s="21"/>
      <c r="S9" s="21"/>
      <c r="T9" s="21"/>
      <c r="U9" s="21"/>
      <c r="V9" s="21"/>
      <c r="W9" s="21"/>
      <c r="X9" s="35"/>
      <c r="Y9" s="21"/>
      <c r="Z9" s="21"/>
    </row>
    <row r="10" s="15" customFormat="1" spans="1:26">
      <c r="A10" s="22" t="s">
        <v>47</v>
      </c>
      <c r="B10" s="22" t="s">
        <v>48</v>
      </c>
      <c r="C10" s="33">
        <f>IFERROR(SUMPRODUCT($E$2:$X$2,E10:X10)/SUM($E$2:$X$2),"")</f>
        <v>77.7313432835821</v>
      </c>
      <c r="D10" s="19" t="s">
        <v>30</v>
      </c>
      <c r="E10" s="22">
        <v>70</v>
      </c>
      <c r="F10" s="22">
        <v>84</v>
      </c>
      <c r="G10" s="22">
        <v>90</v>
      </c>
      <c r="H10" s="22">
        <v>83</v>
      </c>
      <c r="I10" s="22">
        <v>75</v>
      </c>
      <c r="J10" s="22">
        <v>74</v>
      </c>
      <c r="K10" s="22">
        <v>71</v>
      </c>
      <c r="L10" s="22">
        <v>75</v>
      </c>
      <c r="M10" s="22">
        <v>78</v>
      </c>
      <c r="N10" s="22">
        <v>83</v>
      </c>
      <c r="O10" s="22">
        <v>75</v>
      </c>
      <c r="P10" s="21"/>
      <c r="Q10" s="21"/>
      <c r="R10" s="21"/>
      <c r="S10" s="21"/>
      <c r="T10" s="21"/>
      <c r="U10" s="21"/>
      <c r="V10" s="21"/>
      <c r="W10" s="21"/>
      <c r="X10" s="35"/>
      <c r="Y10" s="21"/>
      <c r="Z10" s="21"/>
    </row>
    <row r="11" s="15" customFormat="1" spans="1:26">
      <c r="A11" s="22" t="s">
        <v>49</v>
      </c>
      <c r="B11" s="22" t="s">
        <v>50</v>
      </c>
      <c r="C11" s="33">
        <f>IFERROR(SUMPRODUCT($E$2:$X$2,E11:X11)/SUM($E$2:$X$2),"")</f>
        <v>70.4626865671642</v>
      </c>
      <c r="D11" s="19" t="s">
        <v>30</v>
      </c>
      <c r="E11" s="22">
        <v>77</v>
      </c>
      <c r="F11" s="22">
        <v>72</v>
      </c>
      <c r="G11" s="22">
        <v>63</v>
      </c>
      <c r="H11" s="22">
        <v>70</v>
      </c>
      <c r="I11" s="22">
        <v>60</v>
      </c>
      <c r="J11" s="22">
        <v>76</v>
      </c>
      <c r="K11" s="22">
        <v>67</v>
      </c>
      <c r="L11" s="22">
        <v>72</v>
      </c>
      <c r="M11" s="22">
        <v>71</v>
      </c>
      <c r="N11" s="22">
        <v>72</v>
      </c>
      <c r="O11" s="22">
        <v>74</v>
      </c>
      <c r="P11" s="21"/>
      <c r="Q11" s="21"/>
      <c r="R11" s="21"/>
      <c r="S11" s="21"/>
      <c r="T11" s="21"/>
      <c r="U11" s="21"/>
      <c r="V11" s="21"/>
      <c r="W11" s="21"/>
      <c r="X11" s="35"/>
      <c r="Y11" s="21"/>
      <c r="Z11" s="21"/>
    </row>
    <row r="12" s="15" customFormat="1" spans="1:26">
      <c r="A12" s="22" t="s">
        <v>51</v>
      </c>
      <c r="B12" s="22" t="s">
        <v>52</v>
      </c>
      <c r="C12" s="33">
        <f>IFERROR(SUMPRODUCT($E$2:$X$2,E12:X12)/SUM($E$2:$X$2),"")</f>
        <v>71.1940298507463</v>
      </c>
      <c r="D12" s="19" t="s">
        <v>30</v>
      </c>
      <c r="E12" s="22">
        <v>61</v>
      </c>
      <c r="F12" s="22">
        <v>65</v>
      </c>
      <c r="G12" s="22">
        <v>75</v>
      </c>
      <c r="H12" s="22">
        <v>86</v>
      </c>
      <c r="I12" s="22">
        <v>69</v>
      </c>
      <c r="J12" s="22">
        <v>76</v>
      </c>
      <c r="K12" s="22">
        <v>72</v>
      </c>
      <c r="L12" s="22">
        <v>59</v>
      </c>
      <c r="M12" s="22">
        <v>72</v>
      </c>
      <c r="N12" s="22">
        <v>83</v>
      </c>
      <c r="O12" s="22">
        <v>70</v>
      </c>
      <c r="P12" s="21"/>
      <c r="Q12" s="21"/>
      <c r="R12" s="21"/>
      <c r="S12" s="21"/>
      <c r="T12" s="21"/>
      <c r="U12" s="21"/>
      <c r="V12" s="21"/>
      <c r="W12" s="21"/>
      <c r="X12" s="35"/>
      <c r="Y12" s="21"/>
      <c r="Z12" s="21"/>
    </row>
    <row r="13" s="15" customFormat="1" spans="1:26">
      <c r="A13" s="22" t="s">
        <v>53</v>
      </c>
      <c r="B13" s="22" t="s">
        <v>54</v>
      </c>
      <c r="C13" s="33">
        <f>IFERROR(SUMPRODUCT($E$2:$X$2,E13:X13)/SUM($E$2:$X$2),"")</f>
        <v>69.044776119403</v>
      </c>
      <c r="D13" s="19" t="s">
        <v>30</v>
      </c>
      <c r="E13" s="22">
        <v>72</v>
      </c>
      <c r="F13" s="22">
        <v>76</v>
      </c>
      <c r="G13" s="22">
        <v>91</v>
      </c>
      <c r="H13" s="22">
        <v>78</v>
      </c>
      <c r="I13" s="22">
        <v>60</v>
      </c>
      <c r="J13" s="22">
        <v>64</v>
      </c>
      <c r="K13" s="22">
        <v>64</v>
      </c>
      <c r="L13" s="22">
        <v>67</v>
      </c>
      <c r="M13" s="22">
        <v>70</v>
      </c>
      <c r="N13" s="22">
        <v>67</v>
      </c>
      <c r="O13" s="22">
        <v>46</v>
      </c>
      <c r="P13" s="21"/>
      <c r="Q13" s="21"/>
      <c r="R13" s="21"/>
      <c r="S13" s="21"/>
      <c r="T13" s="21"/>
      <c r="U13" s="21"/>
      <c r="V13" s="21"/>
      <c r="W13" s="21"/>
      <c r="X13" s="35"/>
      <c r="Y13" s="21"/>
      <c r="Z13" s="21"/>
    </row>
    <row r="14" s="15" customFormat="1" spans="1:26">
      <c r="A14" s="22" t="s">
        <v>55</v>
      </c>
      <c r="B14" s="22" t="s">
        <v>56</v>
      </c>
      <c r="C14" s="33">
        <f>IFERROR(SUMPRODUCT($E$2:$X$2,E14:X14)/SUM($E$2:$X$2),"")</f>
        <v>70.2835820895522</v>
      </c>
      <c r="D14" s="19" t="s">
        <v>30</v>
      </c>
      <c r="E14" s="22">
        <v>66</v>
      </c>
      <c r="F14" s="22">
        <v>77</v>
      </c>
      <c r="G14" s="22">
        <v>85</v>
      </c>
      <c r="H14" s="22">
        <v>68</v>
      </c>
      <c r="I14" s="22">
        <v>62</v>
      </c>
      <c r="J14" s="22">
        <v>65</v>
      </c>
      <c r="K14" s="22">
        <v>68</v>
      </c>
      <c r="L14" s="22">
        <v>69</v>
      </c>
      <c r="M14" s="22">
        <v>71</v>
      </c>
      <c r="N14" s="22">
        <v>70</v>
      </c>
      <c r="O14" s="22">
        <v>77</v>
      </c>
      <c r="P14" s="21"/>
      <c r="Q14" s="21"/>
      <c r="R14" s="21"/>
      <c r="S14" s="21"/>
      <c r="T14" s="21"/>
      <c r="U14" s="21"/>
      <c r="V14" s="21"/>
      <c r="W14" s="21"/>
      <c r="X14" s="35"/>
      <c r="Y14" s="21"/>
      <c r="Z14" s="21"/>
    </row>
    <row r="15" s="15" customFormat="1" spans="1:26">
      <c r="A15" s="22" t="s">
        <v>57</v>
      </c>
      <c r="B15" s="22" t="s">
        <v>58</v>
      </c>
      <c r="C15" s="33">
        <f>IFERROR(SUMPRODUCT($E$2:$X$2,E15:X15)/SUM($E$2:$X$2),"")</f>
        <v>77.8507462686567</v>
      </c>
      <c r="D15" s="19" t="s">
        <v>30</v>
      </c>
      <c r="E15" s="22">
        <v>75</v>
      </c>
      <c r="F15" s="22">
        <v>75</v>
      </c>
      <c r="G15" s="22">
        <v>89</v>
      </c>
      <c r="H15" s="22">
        <v>94</v>
      </c>
      <c r="I15" s="22">
        <v>75</v>
      </c>
      <c r="J15" s="22">
        <v>77</v>
      </c>
      <c r="K15" s="22">
        <v>68</v>
      </c>
      <c r="L15" s="22">
        <v>75</v>
      </c>
      <c r="M15" s="22">
        <v>74</v>
      </c>
      <c r="N15" s="22">
        <v>84</v>
      </c>
      <c r="O15" s="22">
        <v>74</v>
      </c>
      <c r="P15" s="21"/>
      <c r="Q15" s="21"/>
      <c r="R15" s="21"/>
      <c r="S15" s="21"/>
      <c r="T15" s="21"/>
      <c r="U15" s="21"/>
      <c r="V15" s="21"/>
      <c r="W15" s="21"/>
      <c r="X15" s="35"/>
      <c r="Y15" s="21"/>
      <c r="Z15" s="21"/>
    </row>
    <row r="16" s="15" customFormat="1" spans="1:26">
      <c r="A16" s="22" t="s">
        <v>59</v>
      </c>
      <c r="B16" s="22" t="s">
        <v>60</v>
      </c>
      <c r="C16" s="33">
        <f>IFERROR(SUMPRODUCT($E$2:$X$2,E16:X16)/SUM($E$2:$X$2),"")</f>
        <v>70.5820895522388</v>
      </c>
      <c r="D16" s="19" t="s">
        <v>30</v>
      </c>
      <c r="E16" s="22">
        <v>76</v>
      </c>
      <c r="F16" s="22">
        <v>73</v>
      </c>
      <c r="G16" s="22">
        <v>76</v>
      </c>
      <c r="H16" s="22">
        <v>83</v>
      </c>
      <c r="I16" s="22">
        <v>66</v>
      </c>
      <c r="J16" s="22">
        <v>71</v>
      </c>
      <c r="K16" s="22">
        <v>66</v>
      </c>
      <c r="L16" s="22">
        <v>68</v>
      </c>
      <c r="M16" s="22">
        <v>74</v>
      </c>
      <c r="N16" s="22">
        <v>70</v>
      </c>
      <c r="O16" s="22">
        <v>46</v>
      </c>
      <c r="P16" s="21"/>
      <c r="Q16" s="21"/>
      <c r="R16" s="21"/>
      <c r="S16" s="21"/>
      <c r="T16" s="21"/>
      <c r="U16" s="21"/>
      <c r="V16" s="21"/>
      <c r="W16" s="21"/>
      <c r="X16" s="35"/>
      <c r="Y16" s="21"/>
      <c r="Z16" s="21"/>
    </row>
    <row r="17" s="15" customFormat="1" spans="1:26">
      <c r="A17" s="22" t="s">
        <v>61</v>
      </c>
      <c r="B17" s="22" t="s">
        <v>62</v>
      </c>
      <c r="C17" s="33">
        <f>IFERROR(SUMPRODUCT($E$2:$X$2,E17:X17)/SUM($E$2:$X$2),"")</f>
        <v>73.6417910447761</v>
      </c>
      <c r="D17" s="19" t="s">
        <v>30</v>
      </c>
      <c r="E17" s="22">
        <v>75</v>
      </c>
      <c r="F17" s="22">
        <v>74</v>
      </c>
      <c r="G17" s="22">
        <v>76</v>
      </c>
      <c r="H17" s="22">
        <v>82</v>
      </c>
      <c r="I17" s="22">
        <v>73</v>
      </c>
      <c r="J17" s="22">
        <v>78</v>
      </c>
      <c r="K17" s="22">
        <v>69</v>
      </c>
      <c r="L17" s="22">
        <v>64</v>
      </c>
      <c r="M17" s="22">
        <v>79</v>
      </c>
      <c r="N17" s="22">
        <v>74</v>
      </c>
      <c r="O17" s="22">
        <v>66</v>
      </c>
      <c r="P17" s="21"/>
      <c r="Q17" s="21"/>
      <c r="R17" s="21"/>
      <c r="S17" s="21"/>
      <c r="T17" s="21"/>
      <c r="U17" s="21"/>
      <c r="V17" s="21"/>
      <c r="W17" s="21"/>
      <c r="X17" s="35"/>
      <c r="Y17" s="21"/>
      <c r="Z17" s="21"/>
    </row>
    <row r="18" s="15" customFormat="1" spans="1:26">
      <c r="A18" s="22" t="s">
        <v>63</v>
      </c>
      <c r="B18" s="22" t="s">
        <v>64</v>
      </c>
      <c r="C18" s="33">
        <f>IFERROR(SUMPRODUCT($E$2:$X$2,E18:X18)/SUM($E$2:$X$2),"")</f>
        <v>77.2985074626866</v>
      </c>
      <c r="D18" s="19" t="s">
        <v>30</v>
      </c>
      <c r="E18" s="22">
        <v>75</v>
      </c>
      <c r="F18" s="22">
        <v>65</v>
      </c>
      <c r="G18" s="22">
        <v>89</v>
      </c>
      <c r="H18" s="22">
        <v>97</v>
      </c>
      <c r="I18" s="22">
        <v>76</v>
      </c>
      <c r="J18" s="22">
        <v>77</v>
      </c>
      <c r="K18" s="22">
        <v>76</v>
      </c>
      <c r="L18" s="22">
        <v>68</v>
      </c>
      <c r="M18" s="22">
        <v>78</v>
      </c>
      <c r="N18" s="22">
        <v>79</v>
      </c>
      <c r="O18" s="22">
        <v>76</v>
      </c>
      <c r="P18" s="21"/>
      <c r="Q18" s="21"/>
      <c r="R18" s="21"/>
      <c r="S18" s="21"/>
      <c r="T18" s="21"/>
      <c r="U18" s="21"/>
      <c r="V18" s="21"/>
      <c r="W18" s="21"/>
      <c r="X18" s="35"/>
      <c r="Y18" s="21"/>
      <c r="Z18" s="21"/>
    </row>
    <row r="19" s="15" customFormat="1" spans="1:26">
      <c r="A19" s="22" t="s">
        <v>65</v>
      </c>
      <c r="B19" s="22" t="s">
        <v>66</v>
      </c>
      <c r="C19" s="33">
        <f>IFERROR(SUMPRODUCT($E$2:$X$2,E19:X19)/SUM($E$2:$X$2),"")</f>
        <v>71.7313432835821</v>
      </c>
      <c r="D19" s="19" t="s">
        <v>30</v>
      </c>
      <c r="E19" s="22">
        <v>61</v>
      </c>
      <c r="F19" s="22">
        <v>65</v>
      </c>
      <c r="G19" s="22">
        <v>77</v>
      </c>
      <c r="H19" s="22">
        <v>85</v>
      </c>
      <c r="I19" s="22">
        <v>64</v>
      </c>
      <c r="J19" s="22">
        <v>71</v>
      </c>
      <c r="K19" s="22">
        <v>79</v>
      </c>
      <c r="L19" s="22">
        <v>68</v>
      </c>
      <c r="M19" s="22">
        <v>78</v>
      </c>
      <c r="N19" s="22">
        <v>73</v>
      </c>
      <c r="O19" s="22">
        <v>71</v>
      </c>
      <c r="P19" s="21"/>
      <c r="Q19" s="21"/>
      <c r="R19" s="21"/>
      <c r="S19" s="21"/>
      <c r="T19" s="21"/>
      <c r="U19" s="21"/>
      <c r="V19" s="21"/>
      <c r="W19" s="21"/>
      <c r="X19" s="35"/>
      <c r="Y19" s="21"/>
      <c r="Z19" s="21"/>
    </row>
    <row r="20" s="15" customFormat="1" spans="1:26">
      <c r="A20" s="22" t="s">
        <v>67</v>
      </c>
      <c r="B20" s="22" t="s">
        <v>68</v>
      </c>
      <c r="C20" s="33">
        <f>IFERROR(SUMPRODUCT($E$2:$X$2,E20:X20)/SUM($E$2:$X$2),"")</f>
        <v>72.4328358208955</v>
      </c>
      <c r="D20" s="19" t="s">
        <v>30</v>
      </c>
      <c r="E20" s="22">
        <v>70</v>
      </c>
      <c r="F20" s="22">
        <v>70</v>
      </c>
      <c r="G20" s="22">
        <v>79</v>
      </c>
      <c r="H20" s="22">
        <v>72</v>
      </c>
      <c r="I20" s="22">
        <v>65</v>
      </c>
      <c r="J20" s="22">
        <v>79</v>
      </c>
      <c r="K20" s="22">
        <v>72</v>
      </c>
      <c r="L20" s="22">
        <v>74</v>
      </c>
      <c r="M20" s="22">
        <v>74</v>
      </c>
      <c r="N20" s="22">
        <v>72</v>
      </c>
      <c r="O20" s="22">
        <v>71</v>
      </c>
      <c r="P20" s="21"/>
      <c r="Q20" s="21"/>
      <c r="R20" s="21"/>
      <c r="S20" s="21"/>
      <c r="T20" s="21"/>
      <c r="U20" s="21"/>
      <c r="V20" s="21"/>
      <c r="W20" s="21"/>
      <c r="X20" s="35"/>
      <c r="Y20" s="21"/>
      <c r="Z20" s="21"/>
    </row>
    <row r="21" s="15" customFormat="1" spans="1:26">
      <c r="A21" s="22" t="s">
        <v>69</v>
      </c>
      <c r="B21" s="22" t="s">
        <v>70</v>
      </c>
      <c r="C21" s="33">
        <f>IFERROR(SUMPRODUCT($E$2:$X$2,E21:X21)/SUM($E$2:$X$2),"")</f>
        <v>77.4477611940299</v>
      </c>
      <c r="D21" s="19" t="s">
        <v>30</v>
      </c>
      <c r="E21" s="22">
        <v>76</v>
      </c>
      <c r="F21" s="22">
        <v>79</v>
      </c>
      <c r="G21" s="22">
        <v>78</v>
      </c>
      <c r="H21" s="22">
        <v>80</v>
      </c>
      <c r="I21" s="22">
        <v>68</v>
      </c>
      <c r="J21" s="22">
        <v>86</v>
      </c>
      <c r="K21" s="22">
        <v>78</v>
      </c>
      <c r="L21" s="22">
        <v>72</v>
      </c>
      <c r="M21" s="22">
        <v>86</v>
      </c>
      <c r="N21" s="22">
        <v>70</v>
      </c>
      <c r="O21" s="22">
        <v>81</v>
      </c>
      <c r="P21" s="21"/>
      <c r="Q21" s="21"/>
      <c r="R21" s="21"/>
      <c r="S21" s="21"/>
      <c r="T21" s="21"/>
      <c r="U21" s="21"/>
      <c r="V21" s="21"/>
      <c r="W21" s="21"/>
      <c r="X21" s="35"/>
      <c r="Y21" s="21"/>
      <c r="Z21" s="21"/>
    </row>
    <row r="22" s="15" customFormat="1" spans="1:26">
      <c r="A22" s="22" t="s">
        <v>71</v>
      </c>
      <c r="B22" s="22" t="s">
        <v>72</v>
      </c>
      <c r="C22" s="33">
        <f>IFERROR(SUMPRODUCT($E$2:$X$2,E22:X22)/SUM($E$2:$X$2),"")</f>
        <v>73.8358208955224</v>
      </c>
      <c r="D22" s="19" t="s">
        <v>30</v>
      </c>
      <c r="E22" s="22">
        <v>73</v>
      </c>
      <c r="F22" s="22">
        <v>68</v>
      </c>
      <c r="G22" s="22">
        <v>85</v>
      </c>
      <c r="H22" s="22">
        <v>83</v>
      </c>
      <c r="I22" s="22">
        <v>66</v>
      </c>
      <c r="J22" s="22">
        <v>81</v>
      </c>
      <c r="K22" s="22">
        <v>75</v>
      </c>
      <c r="L22" s="22">
        <v>70</v>
      </c>
      <c r="M22" s="22">
        <v>74</v>
      </c>
      <c r="N22" s="22">
        <v>68</v>
      </c>
      <c r="O22" s="22">
        <v>72</v>
      </c>
      <c r="P22" s="21"/>
      <c r="Q22" s="21"/>
      <c r="R22" s="21"/>
      <c r="S22" s="21"/>
      <c r="T22" s="21"/>
      <c r="U22" s="21"/>
      <c r="V22" s="21"/>
      <c r="W22" s="21"/>
      <c r="X22" s="35"/>
      <c r="Y22" s="21"/>
      <c r="Z22" s="21"/>
    </row>
    <row r="23" s="15" customFormat="1" spans="1:26">
      <c r="A23" s="22" t="s">
        <v>73</v>
      </c>
      <c r="B23" s="22" t="s">
        <v>74</v>
      </c>
      <c r="C23" s="33">
        <f>IFERROR(SUMPRODUCT($E$2:$X$2,E23:X23)/SUM($E$2:$X$2),"")</f>
        <v>78.1791044776119</v>
      </c>
      <c r="D23" s="19" t="s">
        <v>30</v>
      </c>
      <c r="E23" s="22">
        <v>71</v>
      </c>
      <c r="F23" s="22">
        <v>70</v>
      </c>
      <c r="G23" s="22">
        <v>83</v>
      </c>
      <c r="H23" s="22">
        <v>85</v>
      </c>
      <c r="I23" s="22">
        <v>72</v>
      </c>
      <c r="J23" s="22">
        <v>84</v>
      </c>
      <c r="K23" s="22">
        <v>80</v>
      </c>
      <c r="L23" s="22">
        <v>78</v>
      </c>
      <c r="M23" s="22">
        <v>88</v>
      </c>
      <c r="N23" s="22">
        <v>76</v>
      </c>
      <c r="O23" s="22">
        <v>75</v>
      </c>
      <c r="P23" s="21"/>
      <c r="Q23" s="21"/>
      <c r="R23" s="21"/>
      <c r="S23" s="21"/>
      <c r="T23" s="21"/>
      <c r="U23" s="21"/>
      <c r="V23" s="21"/>
      <c r="W23" s="21"/>
      <c r="X23" s="35"/>
      <c r="Y23" s="21"/>
      <c r="Z23" s="21"/>
    </row>
    <row r="24" s="15" customFormat="1" spans="1:26">
      <c r="A24" s="22" t="s">
        <v>75</v>
      </c>
      <c r="B24" s="22" t="s">
        <v>76</v>
      </c>
      <c r="C24" s="33">
        <f>IFERROR(SUMPRODUCT($E$2:$X$2,E24:X24)/SUM($E$2:$X$2),"")</f>
        <v>63.5671641791045</v>
      </c>
      <c r="D24" s="19" t="s">
        <v>30</v>
      </c>
      <c r="E24" s="22">
        <v>60</v>
      </c>
      <c r="F24" s="22">
        <v>61</v>
      </c>
      <c r="G24" s="22">
        <v>73</v>
      </c>
      <c r="H24" s="22">
        <v>65</v>
      </c>
      <c r="I24" s="22">
        <v>66</v>
      </c>
      <c r="J24" s="22">
        <v>65</v>
      </c>
      <c r="K24" s="22">
        <v>70</v>
      </c>
      <c r="L24" s="22">
        <v>51</v>
      </c>
      <c r="M24" s="22">
        <v>64</v>
      </c>
      <c r="N24" s="22">
        <v>60</v>
      </c>
      <c r="O24" s="22">
        <v>70</v>
      </c>
      <c r="P24" s="21"/>
      <c r="Q24" s="21"/>
      <c r="R24" s="21"/>
      <c r="S24" s="21"/>
      <c r="T24" s="21"/>
      <c r="U24" s="21"/>
      <c r="V24" s="21"/>
      <c r="W24" s="21"/>
      <c r="X24" s="35"/>
      <c r="Y24" s="21"/>
      <c r="Z24" s="21"/>
    </row>
    <row r="25" s="15" customFormat="1" spans="1:26">
      <c r="A25" s="22" t="s">
        <v>77</v>
      </c>
      <c r="B25" s="22" t="s">
        <v>78</v>
      </c>
      <c r="C25" s="33">
        <f>IFERROR(SUMPRODUCT($E$2:$X$2,E25:X25)/SUM($E$2:$X$2),"")</f>
        <v>71.4179104477612</v>
      </c>
      <c r="D25" s="19" t="s">
        <v>30</v>
      </c>
      <c r="E25" s="22">
        <v>77</v>
      </c>
      <c r="F25" s="22">
        <v>66</v>
      </c>
      <c r="G25" s="22">
        <v>77</v>
      </c>
      <c r="H25" s="22">
        <v>67</v>
      </c>
      <c r="I25" s="22">
        <v>64</v>
      </c>
      <c r="J25" s="22">
        <v>74</v>
      </c>
      <c r="K25" s="22">
        <v>69</v>
      </c>
      <c r="L25" s="22">
        <v>74</v>
      </c>
      <c r="M25" s="22">
        <v>73</v>
      </c>
      <c r="N25" s="22">
        <v>73</v>
      </c>
      <c r="O25" s="22">
        <v>73</v>
      </c>
      <c r="P25" s="21"/>
      <c r="Q25" s="21"/>
      <c r="R25" s="21"/>
      <c r="S25" s="21"/>
      <c r="T25" s="21"/>
      <c r="U25" s="21"/>
      <c r="V25" s="21"/>
      <c r="W25" s="21"/>
      <c r="X25" s="35"/>
      <c r="Y25" s="21"/>
      <c r="Z25" s="21"/>
    </row>
    <row r="26" s="15" customFormat="1" spans="1:26">
      <c r="A26" s="22" t="s">
        <v>79</v>
      </c>
      <c r="B26" s="22" t="s">
        <v>80</v>
      </c>
      <c r="C26" s="33">
        <f>IFERROR(SUMPRODUCT($E$2:$X$2,E26:X26)/SUM($E$2:$X$2),"")</f>
        <v>71.865671641791</v>
      </c>
      <c r="D26" s="19" t="s">
        <v>30</v>
      </c>
      <c r="E26" s="22">
        <v>63</v>
      </c>
      <c r="F26" s="22">
        <v>60</v>
      </c>
      <c r="G26" s="22">
        <v>89</v>
      </c>
      <c r="H26" s="22">
        <v>86</v>
      </c>
      <c r="I26" s="22">
        <v>72</v>
      </c>
      <c r="J26" s="22">
        <v>72</v>
      </c>
      <c r="K26" s="22">
        <v>72</v>
      </c>
      <c r="L26" s="22">
        <v>65</v>
      </c>
      <c r="M26" s="22">
        <v>79</v>
      </c>
      <c r="N26" s="22">
        <v>72</v>
      </c>
      <c r="O26" s="22">
        <v>66</v>
      </c>
      <c r="P26" s="21"/>
      <c r="Q26" s="21"/>
      <c r="R26" s="21"/>
      <c r="S26" s="21"/>
      <c r="T26" s="21"/>
      <c r="U26" s="21"/>
      <c r="V26" s="21"/>
      <c r="W26" s="21"/>
      <c r="X26" s="35"/>
      <c r="Y26" s="21"/>
      <c r="Z26" s="21"/>
    </row>
    <row r="27" s="15" customFormat="1" spans="1:26">
      <c r="A27" s="22" t="s">
        <v>81</v>
      </c>
      <c r="B27" s="22" t="s">
        <v>82</v>
      </c>
      <c r="C27" s="33">
        <f>IFERROR(SUMPRODUCT($E$2:$X$2,E27:X27)/SUM($E$2:$X$2),"")</f>
        <v>70.9701492537313</v>
      </c>
      <c r="D27" s="19" t="s">
        <v>30</v>
      </c>
      <c r="E27" s="22">
        <v>66</v>
      </c>
      <c r="F27" s="22">
        <v>72</v>
      </c>
      <c r="G27" s="22">
        <v>91</v>
      </c>
      <c r="H27" s="22">
        <v>69</v>
      </c>
      <c r="I27" s="22">
        <v>59</v>
      </c>
      <c r="J27" s="22">
        <v>76</v>
      </c>
      <c r="K27" s="22">
        <v>69</v>
      </c>
      <c r="L27" s="22">
        <v>57</v>
      </c>
      <c r="M27" s="22">
        <v>80</v>
      </c>
      <c r="N27" s="22">
        <v>76</v>
      </c>
      <c r="O27" s="22">
        <v>73</v>
      </c>
      <c r="P27" s="21"/>
      <c r="Q27" s="21"/>
      <c r="R27" s="21"/>
      <c r="S27" s="21"/>
      <c r="T27" s="21"/>
      <c r="U27" s="21"/>
      <c r="V27" s="21"/>
      <c r="W27" s="21"/>
      <c r="X27" s="35"/>
      <c r="Y27" s="21"/>
      <c r="Z27" s="21"/>
    </row>
    <row r="28" s="15" customFormat="1" spans="1:26">
      <c r="A28" s="22" t="s">
        <v>83</v>
      </c>
      <c r="B28" s="22" t="s">
        <v>84</v>
      </c>
      <c r="C28" s="33">
        <f>IFERROR(SUMPRODUCT($E$2:$X$2,E28:X28)/SUM($E$2:$X$2),"")</f>
        <v>70.4477611940299</v>
      </c>
      <c r="D28" s="19" t="s">
        <v>30</v>
      </c>
      <c r="E28" s="22">
        <v>70</v>
      </c>
      <c r="F28" s="22">
        <v>63</v>
      </c>
      <c r="G28" s="22">
        <v>84</v>
      </c>
      <c r="H28" s="22">
        <v>71</v>
      </c>
      <c r="I28" s="22">
        <v>59</v>
      </c>
      <c r="J28" s="22">
        <v>71</v>
      </c>
      <c r="K28" s="22">
        <v>77</v>
      </c>
      <c r="L28" s="22">
        <v>70</v>
      </c>
      <c r="M28" s="22">
        <v>70</v>
      </c>
      <c r="N28" s="22">
        <v>73</v>
      </c>
      <c r="O28" s="22">
        <v>69</v>
      </c>
      <c r="P28" s="21"/>
      <c r="Q28" s="21"/>
      <c r="R28" s="21"/>
      <c r="S28" s="21"/>
      <c r="T28" s="21"/>
      <c r="U28" s="21"/>
      <c r="V28" s="21"/>
      <c r="W28" s="21"/>
      <c r="X28" s="35"/>
      <c r="Y28" s="21"/>
      <c r="Z28" s="21"/>
    </row>
    <row r="29" s="15" customFormat="1" spans="1:26">
      <c r="A29" s="22" t="s">
        <v>85</v>
      </c>
      <c r="B29" s="22" t="s">
        <v>86</v>
      </c>
      <c r="C29" s="33">
        <f>IFERROR(SUMPRODUCT($E$2:$X$2,E29:X29)/SUM($E$2:$X$2),"")</f>
        <v>67.5074626865672</v>
      </c>
      <c r="D29" s="19" t="s">
        <v>30</v>
      </c>
      <c r="E29" s="22">
        <v>63</v>
      </c>
      <c r="F29" s="22">
        <v>72</v>
      </c>
      <c r="G29" s="22">
        <v>76</v>
      </c>
      <c r="H29" s="22">
        <v>75</v>
      </c>
      <c r="I29" s="22">
        <v>67</v>
      </c>
      <c r="J29" s="22">
        <v>67</v>
      </c>
      <c r="K29" s="22">
        <v>64</v>
      </c>
      <c r="L29" s="22">
        <v>62</v>
      </c>
      <c r="M29" s="22">
        <v>66</v>
      </c>
      <c r="N29" s="22">
        <v>65</v>
      </c>
      <c r="O29" s="22">
        <v>69</v>
      </c>
      <c r="P29" s="21"/>
      <c r="Q29" s="21"/>
      <c r="R29" s="21"/>
      <c r="S29" s="21"/>
      <c r="T29" s="21"/>
      <c r="U29" s="21"/>
      <c r="V29" s="21"/>
      <c r="W29" s="21"/>
      <c r="X29" s="35"/>
      <c r="Y29" s="21"/>
      <c r="Z29" s="21"/>
    </row>
    <row r="30" s="15" customFormat="1" spans="1:26">
      <c r="A30" s="22" t="s">
        <v>87</v>
      </c>
      <c r="B30" s="22" t="s">
        <v>88</v>
      </c>
      <c r="C30" s="33">
        <f>IFERROR(SUMPRODUCT($E$2:$X$2,E30:X30)/SUM($E$2:$X$2),"")</f>
        <v>69.6567164179104</v>
      </c>
      <c r="D30" s="19" t="s">
        <v>30</v>
      </c>
      <c r="E30" s="22">
        <v>63</v>
      </c>
      <c r="F30" s="22">
        <v>69</v>
      </c>
      <c r="G30" s="22">
        <v>88</v>
      </c>
      <c r="H30" s="22">
        <v>82</v>
      </c>
      <c r="I30" s="22">
        <v>70</v>
      </c>
      <c r="J30" s="22">
        <v>67</v>
      </c>
      <c r="K30" s="22">
        <v>66</v>
      </c>
      <c r="L30" s="22">
        <v>69</v>
      </c>
      <c r="M30" s="22">
        <v>60</v>
      </c>
      <c r="N30" s="22">
        <v>70</v>
      </c>
      <c r="O30" s="22">
        <v>66</v>
      </c>
      <c r="P30" s="21"/>
      <c r="Q30" s="21"/>
      <c r="R30" s="21"/>
      <c r="S30" s="21"/>
      <c r="T30" s="21"/>
      <c r="U30" s="21"/>
      <c r="V30" s="21"/>
      <c r="W30" s="21"/>
      <c r="X30" s="35"/>
      <c r="Y30" s="21"/>
      <c r="Z30" s="21"/>
    </row>
    <row r="31" s="15" customFormat="1" spans="1:26">
      <c r="A31" s="22" t="s">
        <v>89</v>
      </c>
      <c r="B31" s="22" t="s">
        <v>90</v>
      </c>
      <c r="C31" s="33">
        <f>IFERROR(SUMPRODUCT($E$2:$X$2,E31:X31)/SUM($E$2:$X$2),"")</f>
        <v>68.8507462686567</v>
      </c>
      <c r="D31" s="19" t="s">
        <v>30</v>
      </c>
      <c r="E31" s="22">
        <v>70</v>
      </c>
      <c r="F31" s="22">
        <v>63</v>
      </c>
      <c r="G31" s="22">
        <v>74</v>
      </c>
      <c r="H31" s="22">
        <v>71</v>
      </c>
      <c r="I31" s="22">
        <v>72</v>
      </c>
      <c r="J31" s="22">
        <v>73</v>
      </c>
      <c r="K31" s="22">
        <v>67</v>
      </c>
      <c r="L31" s="22">
        <v>61</v>
      </c>
      <c r="M31" s="22">
        <v>68</v>
      </c>
      <c r="N31" s="22">
        <v>76</v>
      </c>
      <c r="O31" s="22">
        <v>64</v>
      </c>
      <c r="P31" s="21"/>
      <c r="Q31" s="21"/>
      <c r="R31" s="21"/>
      <c r="S31" s="21"/>
      <c r="T31" s="21"/>
      <c r="U31" s="21"/>
      <c r="V31" s="21"/>
      <c r="W31" s="21"/>
      <c r="X31" s="35"/>
      <c r="Y31" s="21"/>
      <c r="Z31" s="21"/>
    </row>
    <row r="32" s="15" customFormat="1" spans="1:26">
      <c r="A32" s="22" t="s">
        <v>91</v>
      </c>
      <c r="B32" s="22" t="s">
        <v>92</v>
      </c>
      <c r="C32" s="33">
        <f>IFERROR(SUMPRODUCT($E$2:$X$2,E32:X32)/SUM($E$2:$X$2),"")</f>
        <v>75.7761194029851</v>
      </c>
      <c r="D32" s="19" t="s">
        <v>30</v>
      </c>
      <c r="E32" s="22">
        <v>74</v>
      </c>
      <c r="F32" s="22">
        <v>72</v>
      </c>
      <c r="G32" s="22">
        <v>78</v>
      </c>
      <c r="H32" s="22">
        <v>85</v>
      </c>
      <c r="I32" s="22">
        <v>71</v>
      </c>
      <c r="J32" s="22">
        <v>92</v>
      </c>
      <c r="K32" s="22">
        <v>68</v>
      </c>
      <c r="L32" s="22">
        <v>79</v>
      </c>
      <c r="M32" s="22">
        <v>74</v>
      </c>
      <c r="N32" s="22">
        <v>74</v>
      </c>
      <c r="O32" s="22">
        <v>65</v>
      </c>
      <c r="P32" s="21"/>
      <c r="Q32" s="21"/>
      <c r="R32" s="21"/>
      <c r="S32" s="21"/>
      <c r="T32" s="21"/>
      <c r="U32" s="21"/>
      <c r="V32" s="21"/>
      <c r="W32" s="21"/>
      <c r="X32" s="35"/>
      <c r="Y32" s="12"/>
      <c r="Z32" s="12"/>
    </row>
    <row r="33" s="15" customFormat="1" spans="1:26">
      <c r="A33" s="22" t="s">
        <v>93</v>
      </c>
      <c r="B33" s="22" t="s">
        <v>94</v>
      </c>
      <c r="C33" s="33">
        <f>IFERROR(SUMPRODUCT($E$2:$X$2,E33:X33)/SUM($E$2:$X$2),"")</f>
        <v>71.3880597014925</v>
      </c>
      <c r="D33" s="19" t="s">
        <v>30</v>
      </c>
      <c r="E33" s="22">
        <v>67</v>
      </c>
      <c r="F33" s="22">
        <v>63</v>
      </c>
      <c r="G33" s="22">
        <v>92</v>
      </c>
      <c r="H33" s="22">
        <v>79</v>
      </c>
      <c r="I33" s="22">
        <v>75</v>
      </c>
      <c r="J33" s="22">
        <v>68</v>
      </c>
      <c r="K33" s="22">
        <v>69</v>
      </c>
      <c r="L33" s="22">
        <v>58</v>
      </c>
      <c r="M33" s="22">
        <v>73</v>
      </c>
      <c r="N33" s="22">
        <v>79</v>
      </c>
      <c r="O33" s="22">
        <v>70</v>
      </c>
      <c r="P33" s="21"/>
      <c r="Q33" s="21"/>
      <c r="R33" s="21"/>
      <c r="S33" s="21"/>
      <c r="T33" s="21"/>
      <c r="U33" s="21"/>
      <c r="V33" s="21"/>
      <c r="W33" s="21"/>
      <c r="X33" s="35"/>
      <c r="Y33" s="12"/>
      <c r="Z33" s="12"/>
    </row>
    <row r="34" s="15" customFormat="1" spans="1:26">
      <c r="A34" s="22" t="s">
        <v>95</v>
      </c>
      <c r="B34" s="22" t="s">
        <v>96</v>
      </c>
      <c r="C34" s="33">
        <f>IFERROR(SUMPRODUCT($E$2:$X$2,E34:X34)/SUM($E$2:$X$2),"")</f>
        <v>69.2537313432836</v>
      </c>
      <c r="D34" s="19" t="s">
        <v>30</v>
      </c>
      <c r="E34" s="22">
        <v>74</v>
      </c>
      <c r="F34" s="22">
        <v>67</v>
      </c>
      <c r="G34" s="22">
        <v>82</v>
      </c>
      <c r="H34" s="22">
        <v>75</v>
      </c>
      <c r="I34" s="22">
        <v>69</v>
      </c>
      <c r="J34" s="22">
        <v>66</v>
      </c>
      <c r="K34" s="22">
        <v>64</v>
      </c>
      <c r="L34" s="22">
        <v>61</v>
      </c>
      <c r="M34" s="22">
        <v>68</v>
      </c>
      <c r="N34" s="22">
        <v>70</v>
      </c>
      <c r="O34" s="22">
        <v>70</v>
      </c>
      <c r="P34" s="21"/>
      <c r="Q34" s="21"/>
      <c r="R34" s="21"/>
      <c r="S34" s="21"/>
      <c r="T34" s="21"/>
      <c r="U34" s="21"/>
      <c r="V34" s="21"/>
      <c r="W34" s="21"/>
      <c r="X34" s="35"/>
      <c r="Y34" s="12"/>
      <c r="Z34" s="12"/>
    </row>
    <row r="35" s="15" customFormat="1" spans="1:26">
      <c r="A35" s="10"/>
      <c r="B35" s="21"/>
      <c r="C35" s="33">
        <f>IFERROR(SUMPRODUCT($E$2:$X$2,E35:X35)/SUM($E$2:$X$2),"")</f>
        <v>0</v>
      </c>
      <c r="D35" s="19" t="s">
        <v>30</v>
      </c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35"/>
      <c r="Y35" s="12"/>
      <c r="Z35" s="12"/>
    </row>
    <row r="36" s="15" customFormat="1" spans="1:26">
      <c r="A36" s="10">
        <v>20185198702</v>
      </c>
      <c r="B36" s="10" t="s">
        <v>97</v>
      </c>
      <c r="C36" s="33">
        <f>IFERROR(SUMPRODUCT($E$2:$X$2,E36:X36)/SUM($E$2:$X$2),"")</f>
        <v>81.4626865671642</v>
      </c>
      <c r="D36" s="19" t="s">
        <v>30</v>
      </c>
      <c r="E36" s="12">
        <v>82</v>
      </c>
      <c r="F36" s="12">
        <v>69</v>
      </c>
      <c r="G36" s="12">
        <v>89</v>
      </c>
      <c r="H36" s="12">
        <v>94</v>
      </c>
      <c r="I36" s="12">
        <v>72</v>
      </c>
      <c r="J36" s="12">
        <v>82</v>
      </c>
      <c r="K36" s="12">
        <v>81</v>
      </c>
      <c r="L36" s="12">
        <v>87</v>
      </c>
      <c r="M36" s="12">
        <v>83</v>
      </c>
      <c r="N36" s="12">
        <v>83</v>
      </c>
      <c r="O36" s="12">
        <v>74</v>
      </c>
      <c r="P36" s="21"/>
      <c r="Q36" s="21"/>
      <c r="R36" s="21"/>
      <c r="S36" s="21"/>
      <c r="T36" s="21"/>
      <c r="U36" s="21"/>
      <c r="V36" s="21"/>
      <c r="W36" s="21"/>
      <c r="X36" s="35"/>
      <c r="Y36" s="12"/>
      <c r="Z36" s="12"/>
    </row>
    <row r="37" s="15" customFormat="1" spans="1:26">
      <c r="A37" s="10">
        <v>20185198703</v>
      </c>
      <c r="B37" s="10" t="s">
        <v>98</v>
      </c>
      <c r="C37" s="33">
        <f>IFERROR(SUMPRODUCT($E$2:$X$2,E37:X37)/SUM($E$2:$X$2),"")</f>
        <v>77.1641791044776</v>
      </c>
      <c r="D37" s="19" t="s">
        <v>30</v>
      </c>
      <c r="E37" s="12">
        <v>74</v>
      </c>
      <c r="F37" s="12">
        <v>73</v>
      </c>
      <c r="G37" s="12">
        <v>88</v>
      </c>
      <c r="H37" s="12">
        <v>93</v>
      </c>
      <c r="I37" s="12">
        <v>76</v>
      </c>
      <c r="J37" s="12">
        <v>79</v>
      </c>
      <c r="K37" s="12">
        <v>83</v>
      </c>
      <c r="L37" s="12">
        <v>72</v>
      </c>
      <c r="M37" s="12">
        <v>74</v>
      </c>
      <c r="N37" s="12">
        <v>68</v>
      </c>
      <c r="O37" s="12">
        <v>69</v>
      </c>
      <c r="P37" s="21"/>
      <c r="Q37" s="21"/>
      <c r="R37" s="21"/>
      <c r="S37" s="21"/>
      <c r="T37" s="21"/>
      <c r="U37" s="21"/>
      <c r="V37" s="21"/>
      <c r="W37" s="21"/>
      <c r="X37" s="35"/>
      <c r="Y37" s="12"/>
      <c r="Z37" s="12"/>
    </row>
    <row r="38" s="15" customFormat="1" spans="1:26">
      <c r="A38" s="10">
        <v>20185198704</v>
      </c>
      <c r="B38" s="10" t="s">
        <v>99</v>
      </c>
      <c r="C38" s="33">
        <f>IFERROR(SUMPRODUCT($E$2:$X$2,E38:X38)/SUM($E$2:$X$2),"")</f>
        <v>75.8507462686567</v>
      </c>
      <c r="D38" s="19" t="s">
        <v>30</v>
      </c>
      <c r="E38" s="12">
        <v>79</v>
      </c>
      <c r="F38" s="12">
        <v>81</v>
      </c>
      <c r="G38" s="12">
        <v>80</v>
      </c>
      <c r="H38" s="12">
        <v>92</v>
      </c>
      <c r="I38" s="12">
        <v>67</v>
      </c>
      <c r="J38" s="12">
        <v>82</v>
      </c>
      <c r="K38" s="12">
        <v>71</v>
      </c>
      <c r="L38" s="12">
        <v>67</v>
      </c>
      <c r="M38" s="12">
        <v>75</v>
      </c>
      <c r="N38" s="12">
        <v>76</v>
      </c>
      <c r="O38" s="12">
        <v>61</v>
      </c>
      <c r="P38" s="21"/>
      <c r="Q38" s="21"/>
      <c r="R38" s="21"/>
      <c r="S38" s="21"/>
      <c r="T38" s="21"/>
      <c r="U38" s="21"/>
      <c r="V38" s="21"/>
      <c r="W38" s="21"/>
      <c r="X38" s="35"/>
      <c r="Y38" s="12"/>
      <c r="Z38" s="12"/>
    </row>
    <row r="39" s="15" customFormat="1" spans="1:26">
      <c r="A39" s="10">
        <v>20185198705</v>
      </c>
      <c r="B39" s="10" t="s">
        <v>100</v>
      </c>
      <c r="C39" s="33">
        <f>IFERROR(SUMPRODUCT($E$2:$X$2,E39:X39)/SUM($E$2:$X$2),"")</f>
        <v>73.9253731343284</v>
      </c>
      <c r="D39" s="19" t="s">
        <v>30</v>
      </c>
      <c r="E39" s="12">
        <v>75</v>
      </c>
      <c r="F39" s="12">
        <v>79</v>
      </c>
      <c r="G39" s="12">
        <v>76</v>
      </c>
      <c r="H39" s="12">
        <v>64</v>
      </c>
      <c r="I39" s="12">
        <v>80</v>
      </c>
      <c r="J39" s="12">
        <v>76</v>
      </c>
      <c r="K39" s="12">
        <v>75</v>
      </c>
      <c r="L39" s="12">
        <v>74</v>
      </c>
      <c r="M39" s="12">
        <v>76</v>
      </c>
      <c r="N39" s="12">
        <v>68</v>
      </c>
      <c r="O39" s="12">
        <v>67</v>
      </c>
      <c r="P39" s="21"/>
      <c r="Q39" s="21"/>
      <c r="R39" s="21"/>
      <c r="S39" s="21"/>
      <c r="T39" s="21"/>
      <c r="U39" s="21"/>
      <c r="V39" s="21"/>
      <c r="W39" s="21"/>
      <c r="X39" s="35"/>
      <c r="Y39" s="12"/>
      <c r="Z39" s="12"/>
    </row>
    <row r="40" s="15" customFormat="1" spans="1:26">
      <c r="A40" s="10">
        <v>20185198706</v>
      </c>
      <c r="B40" s="10" t="s">
        <v>101</v>
      </c>
      <c r="C40" s="33">
        <f>IFERROR(SUMPRODUCT($E$2:$X$2,E40:X40)/SUM($E$2:$X$2),"")</f>
        <v>76.3731343283582</v>
      </c>
      <c r="D40" s="19" t="s">
        <v>30</v>
      </c>
      <c r="E40" s="12">
        <v>69</v>
      </c>
      <c r="F40" s="12">
        <v>78</v>
      </c>
      <c r="G40" s="12">
        <v>86</v>
      </c>
      <c r="H40" s="12">
        <v>80</v>
      </c>
      <c r="I40" s="12">
        <v>80</v>
      </c>
      <c r="J40" s="12">
        <v>76</v>
      </c>
      <c r="K40" s="12">
        <v>80</v>
      </c>
      <c r="L40" s="12">
        <v>80</v>
      </c>
      <c r="M40" s="12">
        <v>73</v>
      </c>
      <c r="N40" s="12">
        <v>70</v>
      </c>
      <c r="O40" s="12">
        <v>66</v>
      </c>
      <c r="P40" s="21"/>
      <c r="Q40" s="21"/>
      <c r="R40" s="21"/>
      <c r="S40" s="21"/>
      <c r="T40" s="21"/>
      <c r="U40" s="21"/>
      <c r="V40" s="21"/>
      <c r="W40" s="21"/>
      <c r="X40" s="35"/>
      <c r="Y40" s="12"/>
      <c r="Z40" s="12"/>
    </row>
    <row r="41" s="15" customFormat="1" spans="1:26">
      <c r="A41" s="10">
        <v>20185198707</v>
      </c>
      <c r="B41" s="10" t="s">
        <v>102</v>
      </c>
      <c r="C41" s="33">
        <f>IFERROR(SUMPRODUCT($E$2:$X$2,E41:X41)/SUM($E$2:$X$2),"")</f>
        <v>81.5970149253731</v>
      </c>
      <c r="D41" s="19" t="s">
        <v>30</v>
      </c>
      <c r="E41" s="12">
        <v>80</v>
      </c>
      <c r="F41" s="12">
        <v>70</v>
      </c>
      <c r="G41" s="12">
        <v>93</v>
      </c>
      <c r="H41" s="12">
        <v>88</v>
      </c>
      <c r="I41" s="12">
        <v>79</v>
      </c>
      <c r="J41" s="12">
        <v>75</v>
      </c>
      <c r="K41" s="12">
        <v>85</v>
      </c>
      <c r="L41" s="12">
        <v>83</v>
      </c>
      <c r="M41" s="12">
        <v>82</v>
      </c>
      <c r="N41" s="12">
        <v>84</v>
      </c>
      <c r="O41" s="12">
        <v>82</v>
      </c>
      <c r="P41" s="21"/>
      <c r="Q41" s="21"/>
      <c r="R41" s="21"/>
      <c r="S41" s="21"/>
      <c r="T41" s="21"/>
      <c r="U41" s="21"/>
      <c r="V41" s="21"/>
      <c r="W41" s="21"/>
      <c r="X41" s="35"/>
      <c r="Y41" s="12"/>
      <c r="Z41" s="12"/>
    </row>
    <row r="42" s="15" customFormat="1" spans="1:26">
      <c r="A42" s="10">
        <v>20185198708</v>
      </c>
      <c r="B42" s="10" t="s">
        <v>103</v>
      </c>
      <c r="C42" s="33">
        <f>IFERROR(SUMPRODUCT($E$2:$X$2,E42:X42)/SUM($E$2:$X$2),"")</f>
        <v>77.4626865671642</v>
      </c>
      <c r="D42" s="19" t="s">
        <v>30</v>
      </c>
      <c r="E42" s="12">
        <v>73</v>
      </c>
      <c r="F42" s="12">
        <v>74</v>
      </c>
      <c r="G42" s="12">
        <v>89</v>
      </c>
      <c r="H42" s="12">
        <v>92</v>
      </c>
      <c r="I42" s="12">
        <v>74</v>
      </c>
      <c r="J42" s="12">
        <v>78</v>
      </c>
      <c r="K42" s="12">
        <v>78</v>
      </c>
      <c r="L42" s="12">
        <v>78</v>
      </c>
      <c r="M42" s="12">
        <v>73</v>
      </c>
      <c r="N42" s="12">
        <v>77</v>
      </c>
      <c r="O42" s="12">
        <v>65</v>
      </c>
      <c r="P42" s="21"/>
      <c r="Q42" s="21"/>
      <c r="R42" s="21"/>
      <c r="S42" s="21"/>
      <c r="T42" s="21"/>
      <c r="U42" s="21"/>
      <c r="V42" s="21"/>
      <c r="W42" s="21"/>
      <c r="X42" s="35"/>
      <c r="Y42" s="12"/>
      <c r="Z42" s="12"/>
    </row>
    <row r="43" s="15" customFormat="1" spans="1:26">
      <c r="A43" s="10">
        <v>20185198709</v>
      </c>
      <c r="B43" s="10" t="s">
        <v>104</v>
      </c>
      <c r="C43" s="33">
        <f>IFERROR(SUMPRODUCT($E$2:$X$2,E43:X43)/SUM($E$2:$X$2),"")</f>
        <v>69.1194029850746</v>
      </c>
      <c r="D43" s="19" t="s">
        <v>30</v>
      </c>
      <c r="E43" s="12">
        <v>71</v>
      </c>
      <c r="F43" s="12">
        <v>66</v>
      </c>
      <c r="G43" s="12">
        <v>73</v>
      </c>
      <c r="H43" s="12">
        <v>69</v>
      </c>
      <c r="I43" s="12">
        <v>73</v>
      </c>
      <c r="J43" s="12">
        <v>66</v>
      </c>
      <c r="K43" s="12">
        <v>73</v>
      </c>
      <c r="L43" s="12">
        <v>80</v>
      </c>
      <c r="M43" s="12">
        <v>66</v>
      </c>
      <c r="N43" s="12">
        <v>60</v>
      </c>
      <c r="O43" s="12">
        <v>58</v>
      </c>
      <c r="P43" s="21"/>
      <c r="Q43" s="21"/>
      <c r="R43" s="21"/>
      <c r="S43" s="21"/>
      <c r="T43" s="21"/>
      <c r="U43" s="21"/>
      <c r="V43" s="21"/>
      <c r="W43" s="21"/>
      <c r="X43" s="35"/>
      <c r="Y43" s="12"/>
      <c r="Z43" s="12"/>
    </row>
    <row r="44" s="15" customFormat="1" spans="1:26">
      <c r="A44" s="10">
        <v>20185198710</v>
      </c>
      <c r="B44" s="10" t="s">
        <v>105</v>
      </c>
      <c r="C44" s="33">
        <f>IFERROR(SUMPRODUCT($E$2:$X$2,E44:X44)/SUM($E$2:$X$2),"")</f>
        <v>70.5373134328358</v>
      </c>
      <c r="D44" s="19" t="s">
        <v>30</v>
      </c>
      <c r="E44" s="12">
        <v>76</v>
      </c>
      <c r="F44" s="12">
        <v>60</v>
      </c>
      <c r="G44" s="12">
        <v>80</v>
      </c>
      <c r="H44" s="12">
        <v>79</v>
      </c>
      <c r="I44" s="12">
        <v>62</v>
      </c>
      <c r="J44" s="12">
        <v>72</v>
      </c>
      <c r="K44" s="12">
        <v>71</v>
      </c>
      <c r="L44" s="12">
        <v>65</v>
      </c>
      <c r="M44" s="12">
        <v>71</v>
      </c>
      <c r="N44" s="12">
        <v>79</v>
      </c>
      <c r="O44" s="12">
        <v>61</v>
      </c>
      <c r="P44" s="21"/>
      <c r="Q44" s="21"/>
      <c r="R44" s="21"/>
      <c r="S44" s="21"/>
      <c r="T44" s="21"/>
      <c r="U44" s="21"/>
      <c r="V44" s="21"/>
      <c r="W44" s="21"/>
      <c r="X44" s="35"/>
      <c r="Y44" s="12"/>
      <c r="Z44" s="12"/>
    </row>
    <row r="45" s="15" customFormat="1" spans="1:26">
      <c r="A45" s="10">
        <v>20185198711</v>
      </c>
      <c r="B45" s="10" t="s">
        <v>106</v>
      </c>
      <c r="C45" s="33">
        <f>IFERROR(SUMPRODUCT($E$2:$X$2,E45:X45)/SUM($E$2:$X$2),"")</f>
        <v>72.2089552238806</v>
      </c>
      <c r="D45" s="19" t="s">
        <v>30</v>
      </c>
      <c r="E45" s="12">
        <v>73</v>
      </c>
      <c r="F45" s="12">
        <v>70</v>
      </c>
      <c r="G45" s="12">
        <v>69</v>
      </c>
      <c r="H45" s="12">
        <v>80</v>
      </c>
      <c r="I45" s="12">
        <v>76</v>
      </c>
      <c r="J45" s="12">
        <v>73</v>
      </c>
      <c r="K45" s="12">
        <v>72</v>
      </c>
      <c r="L45" s="12">
        <v>70</v>
      </c>
      <c r="M45" s="12">
        <v>76</v>
      </c>
      <c r="N45" s="12">
        <v>72</v>
      </c>
      <c r="O45" s="12">
        <v>59</v>
      </c>
      <c r="P45" s="21"/>
      <c r="Q45" s="21"/>
      <c r="R45" s="21"/>
      <c r="S45" s="21"/>
      <c r="T45" s="21"/>
      <c r="U45" s="21"/>
      <c r="V45" s="21"/>
      <c r="W45" s="21"/>
      <c r="X45" s="35"/>
      <c r="Y45" s="12"/>
      <c r="Z45" s="12"/>
    </row>
    <row r="46" s="15" customFormat="1" spans="1:26">
      <c r="A46" s="10">
        <v>20185198712</v>
      </c>
      <c r="B46" s="10" t="s">
        <v>107</v>
      </c>
      <c r="C46" s="33">
        <f>IFERROR(SUMPRODUCT($E$2:$X$2,E46:X46)/SUM($E$2:$X$2),"")</f>
        <v>75.2537313432836</v>
      </c>
      <c r="D46" s="19" t="s">
        <v>30</v>
      </c>
      <c r="E46" s="12">
        <v>79</v>
      </c>
      <c r="F46" s="12">
        <v>78</v>
      </c>
      <c r="G46" s="12">
        <v>86</v>
      </c>
      <c r="H46" s="12">
        <v>82</v>
      </c>
      <c r="I46" s="12">
        <v>79</v>
      </c>
      <c r="J46" s="12">
        <v>76</v>
      </c>
      <c r="K46" s="12">
        <v>69</v>
      </c>
      <c r="L46" s="12">
        <v>62</v>
      </c>
      <c r="M46" s="12">
        <v>74</v>
      </c>
      <c r="N46" s="12">
        <v>77</v>
      </c>
      <c r="O46" s="12">
        <v>67</v>
      </c>
      <c r="P46" s="21"/>
      <c r="Q46" s="21"/>
      <c r="R46" s="21"/>
      <c r="S46" s="21"/>
      <c r="T46" s="21"/>
      <c r="U46" s="21"/>
      <c r="V46" s="21"/>
      <c r="W46" s="21"/>
      <c r="X46" s="35"/>
      <c r="Y46" s="12"/>
      <c r="Z46" s="12"/>
    </row>
    <row r="47" s="15" customFormat="1" spans="1:26">
      <c r="A47" s="10">
        <v>20185198713</v>
      </c>
      <c r="B47" s="10" t="s">
        <v>108</v>
      </c>
      <c r="C47" s="33">
        <f>IFERROR(SUMPRODUCT($E$2:$X$2,E47:X47)/SUM($E$2:$X$2),"")</f>
        <v>70.7164179104478</v>
      </c>
      <c r="D47" s="19" t="s">
        <v>30</v>
      </c>
      <c r="E47" s="12">
        <v>80</v>
      </c>
      <c r="F47" s="12">
        <v>74</v>
      </c>
      <c r="G47" s="12">
        <v>74</v>
      </c>
      <c r="H47" s="12">
        <v>68</v>
      </c>
      <c r="I47" s="12">
        <v>57</v>
      </c>
      <c r="J47" s="12">
        <v>79</v>
      </c>
      <c r="K47" s="12">
        <v>72</v>
      </c>
      <c r="L47" s="12">
        <v>66</v>
      </c>
      <c r="M47" s="12">
        <v>70</v>
      </c>
      <c r="N47" s="12">
        <v>74</v>
      </c>
      <c r="O47" s="12">
        <v>59</v>
      </c>
      <c r="P47" s="21"/>
      <c r="Q47" s="21"/>
      <c r="R47" s="21"/>
      <c r="S47" s="21"/>
      <c r="T47" s="21"/>
      <c r="U47" s="21"/>
      <c r="V47" s="21"/>
      <c r="W47" s="21"/>
      <c r="X47" s="35"/>
      <c r="Y47" s="12"/>
      <c r="Z47" s="12"/>
    </row>
    <row r="48" s="15" customFormat="1" spans="1:26">
      <c r="A48" s="10">
        <v>20185198714</v>
      </c>
      <c r="B48" s="10" t="s">
        <v>109</v>
      </c>
      <c r="C48" s="33">
        <f>IFERROR(SUMPRODUCT($E$2:$X$2,E48:X48)/SUM($E$2:$X$2),"")</f>
        <v>72.1940298507463</v>
      </c>
      <c r="D48" s="19" t="s">
        <v>30</v>
      </c>
      <c r="E48" s="12">
        <v>71</v>
      </c>
      <c r="F48" s="12">
        <v>78</v>
      </c>
      <c r="G48" s="12">
        <v>75</v>
      </c>
      <c r="H48" s="12">
        <v>75</v>
      </c>
      <c r="I48" s="12">
        <v>67</v>
      </c>
      <c r="J48" s="12">
        <v>74</v>
      </c>
      <c r="K48" s="12">
        <v>71</v>
      </c>
      <c r="L48" s="12">
        <v>62</v>
      </c>
      <c r="M48" s="12">
        <v>74</v>
      </c>
      <c r="N48" s="12">
        <v>78</v>
      </c>
      <c r="O48" s="12">
        <v>70</v>
      </c>
      <c r="P48" s="21"/>
      <c r="Q48" s="21"/>
      <c r="R48" s="21"/>
      <c r="S48" s="21"/>
      <c r="T48" s="21"/>
      <c r="U48" s="21"/>
      <c r="V48" s="21"/>
      <c r="W48" s="21"/>
      <c r="X48" s="35"/>
      <c r="Y48" s="12"/>
      <c r="Z48" s="12"/>
    </row>
    <row r="49" s="15" customFormat="1" spans="1:26">
      <c r="A49" s="10">
        <v>20185198715</v>
      </c>
      <c r="B49" s="10" t="s">
        <v>110</v>
      </c>
      <c r="C49" s="33">
        <f>IFERROR(SUMPRODUCT($E$2:$X$2,E49:X49)/SUM($E$2:$X$2),"")</f>
        <v>73.6417910447761</v>
      </c>
      <c r="D49" s="19" t="s">
        <v>30</v>
      </c>
      <c r="E49" s="12">
        <v>73</v>
      </c>
      <c r="F49" s="12">
        <v>76</v>
      </c>
      <c r="G49" s="12">
        <v>78</v>
      </c>
      <c r="H49" s="12">
        <v>81</v>
      </c>
      <c r="I49" s="12">
        <v>69</v>
      </c>
      <c r="J49" s="12">
        <v>78</v>
      </c>
      <c r="K49" s="12">
        <v>68</v>
      </c>
      <c r="L49" s="12">
        <v>63</v>
      </c>
      <c r="M49" s="12">
        <v>77</v>
      </c>
      <c r="N49" s="12">
        <v>83</v>
      </c>
      <c r="O49" s="12">
        <v>64</v>
      </c>
      <c r="P49" s="21"/>
      <c r="Q49" s="21"/>
      <c r="R49" s="21"/>
      <c r="S49" s="21"/>
      <c r="T49" s="21"/>
      <c r="U49" s="21"/>
      <c r="V49" s="21"/>
      <c r="W49" s="21"/>
      <c r="X49" s="35"/>
      <c r="Y49" s="12"/>
      <c r="Z49" s="12"/>
    </row>
    <row r="50" s="15" customFormat="1" spans="1:26">
      <c r="A50" s="10">
        <v>20185198716</v>
      </c>
      <c r="B50" s="10" t="s">
        <v>111</v>
      </c>
      <c r="C50" s="33">
        <f>IFERROR(SUMPRODUCT($E$2:$X$2,E50:X50)/SUM($E$2:$X$2),"")</f>
        <v>65.0746268656716</v>
      </c>
      <c r="D50" s="19" t="s">
        <v>30</v>
      </c>
      <c r="E50" s="12">
        <v>68</v>
      </c>
      <c r="F50" s="12">
        <v>65</v>
      </c>
      <c r="G50" s="12">
        <v>66</v>
      </c>
      <c r="H50" s="12">
        <v>64</v>
      </c>
      <c r="I50" s="12">
        <v>74</v>
      </c>
      <c r="J50" s="12">
        <v>72</v>
      </c>
      <c r="K50" s="12">
        <v>59</v>
      </c>
      <c r="L50" s="12">
        <v>62</v>
      </c>
      <c r="M50" s="12">
        <v>64</v>
      </c>
      <c r="N50" s="12">
        <v>72</v>
      </c>
      <c r="O50" s="12">
        <v>44</v>
      </c>
      <c r="P50" s="21"/>
      <c r="Q50" s="21"/>
      <c r="R50" s="21"/>
      <c r="S50" s="21"/>
      <c r="T50" s="21"/>
      <c r="U50" s="21"/>
      <c r="V50" s="21"/>
      <c r="W50" s="21"/>
      <c r="X50" s="35"/>
      <c r="Y50" s="12"/>
      <c r="Z50" s="12"/>
    </row>
    <row r="51" s="15" customFormat="1" spans="1:26">
      <c r="A51" s="10">
        <v>20188198717</v>
      </c>
      <c r="B51" s="10" t="s">
        <v>112</v>
      </c>
      <c r="C51" s="33">
        <f>IFERROR(SUMPRODUCT($E$2:$X$2,E51:X51)/SUM($E$2:$X$2),"")</f>
        <v>74.4328358208955</v>
      </c>
      <c r="D51" s="19" t="s">
        <v>30</v>
      </c>
      <c r="E51" s="12">
        <v>79</v>
      </c>
      <c r="F51" s="12">
        <v>74</v>
      </c>
      <c r="G51" s="12">
        <v>91</v>
      </c>
      <c r="H51" s="12">
        <v>86</v>
      </c>
      <c r="I51" s="12">
        <v>64</v>
      </c>
      <c r="J51" s="12">
        <v>73</v>
      </c>
      <c r="K51" s="12">
        <v>71</v>
      </c>
      <c r="L51" s="12">
        <v>72</v>
      </c>
      <c r="M51" s="12">
        <v>70</v>
      </c>
      <c r="N51" s="12">
        <v>71</v>
      </c>
      <c r="O51" s="12">
        <v>69</v>
      </c>
      <c r="P51" s="21"/>
      <c r="Q51" s="21"/>
      <c r="R51" s="21"/>
      <c r="S51" s="21"/>
      <c r="T51" s="21"/>
      <c r="U51" s="21"/>
      <c r="V51" s="21"/>
      <c r="W51" s="21"/>
      <c r="X51" s="35"/>
      <c r="Y51" s="12"/>
      <c r="Z51" s="12"/>
    </row>
    <row r="52" s="15" customFormat="1" spans="1:26">
      <c r="A52" s="10">
        <v>20185198718</v>
      </c>
      <c r="B52" s="10" t="s">
        <v>113</v>
      </c>
      <c r="C52" s="33">
        <f>IFERROR(SUMPRODUCT($E$2:$X$2,E52:X52)/SUM($E$2:$X$2),"")</f>
        <v>77.6716417910448</v>
      </c>
      <c r="D52" s="19" t="s">
        <v>30</v>
      </c>
      <c r="E52" s="12">
        <v>72</v>
      </c>
      <c r="F52" s="12">
        <v>79</v>
      </c>
      <c r="G52" s="12">
        <v>96</v>
      </c>
      <c r="H52" s="12">
        <v>82</v>
      </c>
      <c r="I52" s="12">
        <v>77</v>
      </c>
      <c r="J52" s="12">
        <v>76</v>
      </c>
      <c r="K52" s="12">
        <v>71</v>
      </c>
      <c r="L52" s="12">
        <v>74</v>
      </c>
      <c r="M52" s="12">
        <v>70</v>
      </c>
      <c r="N52" s="12">
        <v>89</v>
      </c>
      <c r="O52" s="12">
        <v>72</v>
      </c>
      <c r="P52" s="21"/>
      <c r="Q52" s="21"/>
      <c r="R52" s="21"/>
      <c r="S52" s="21"/>
      <c r="T52" s="21"/>
      <c r="U52" s="21"/>
      <c r="V52" s="21"/>
      <c r="W52" s="21"/>
      <c r="X52" s="35"/>
      <c r="Y52" s="12"/>
      <c r="Z52" s="12"/>
    </row>
    <row r="53" s="15" customFormat="1" spans="1:26">
      <c r="A53" s="10">
        <v>20185198720</v>
      </c>
      <c r="B53" s="10" t="s">
        <v>114</v>
      </c>
      <c r="C53" s="33">
        <f>IFERROR(SUMPRODUCT($E$2:$X$2,E53:X53)/SUM($E$2:$X$2),"")</f>
        <v>73.955223880597</v>
      </c>
      <c r="D53" s="19" t="s">
        <v>30</v>
      </c>
      <c r="E53" s="12">
        <v>72</v>
      </c>
      <c r="F53" s="12">
        <v>74</v>
      </c>
      <c r="G53" s="12">
        <v>73</v>
      </c>
      <c r="H53" s="12">
        <v>82</v>
      </c>
      <c r="I53" s="12">
        <v>74</v>
      </c>
      <c r="J53" s="12">
        <v>72</v>
      </c>
      <c r="K53" s="12">
        <v>72</v>
      </c>
      <c r="L53" s="12">
        <v>74</v>
      </c>
      <c r="M53" s="12">
        <v>72</v>
      </c>
      <c r="N53" s="12">
        <v>79</v>
      </c>
      <c r="O53" s="12">
        <v>68</v>
      </c>
      <c r="P53" s="21"/>
      <c r="Q53" s="21"/>
      <c r="R53" s="21"/>
      <c r="S53" s="21"/>
      <c r="T53" s="21"/>
      <c r="U53" s="21"/>
      <c r="V53" s="21"/>
      <c r="W53" s="21"/>
      <c r="X53" s="35"/>
      <c r="Y53" s="12"/>
      <c r="Z53" s="12"/>
    </row>
    <row r="54" s="15" customFormat="1" spans="1:26">
      <c r="A54" s="10">
        <v>20185198721</v>
      </c>
      <c r="B54" s="10" t="s">
        <v>115</v>
      </c>
      <c r="C54" s="33">
        <f>IFERROR(SUMPRODUCT($E$2:$X$2,E54:X54)/SUM($E$2:$X$2),"")</f>
        <v>74.4925373134328</v>
      </c>
      <c r="D54" s="19" t="s">
        <v>30</v>
      </c>
      <c r="E54" s="12">
        <v>72</v>
      </c>
      <c r="F54" s="12">
        <v>82</v>
      </c>
      <c r="G54" s="12">
        <v>77</v>
      </c>
      <c r="H54" s="12">
        <v>78</v>
      </c>
      <c r="I54" s="12">
        <v>75</v>
      </c>
      <c r="J54" s="12">
        <v>73</v>
      </c>
      <c r="K54" s="12">
        <v>74</v>
      </c>
      <c r="L54" s="12">
        <v>70</v>
      </c>
      <c r="M54" s="12">
        <v>78</v>
      </c>
      <c r="N54" s="12">
        <v>68</v>
      </c>
      <c r="O54" s="12">
        <v>72</v>
      </c>
      <c r="P54" s="21"/>
      <c r="Q54" s="21"/>
      <c r="R54" s="21"/>
      <c r="S54" s="21"/>
      <c r="T54" s="21"/>
      <c r="U54" s="21"/>
      <c r="V54" s="21"/>
      <c r="W54" s="21"/>
      <c r="X54" s="35"/>
      <c r="Y54" s="12"/>
      <c r="Z54" s="12"/>
    </row>
    <row r="55" s="15" customFormat="1" spans="1:26">
      <c r="A55" s="10">
        <v>20185198722</v>
      </c>
      <c r="B55" s="10" t="s">
        <v>116</v>
      </c>
      <c r="C55" s="33">
        <f>IFERROR(SUMPRODUCT($E$2:$X$2,E55:X55)/SUM($E$2:$X$2),"")</f>
        <v>74.1940298507463</v>
      </c>
      <c r="D55" s="19" t="s">
        <v>30</v>
      </c>
      <c r="E55" s="12">
        <v>69</v>
      </c>
      <c r="F55" s="12">
        <v>72</v>
      </c>
      <c r="G55" s="12">
        <v>88</v>
      </c>
      <c r="H55" s="12">
        <v>82</v>
      </c>
      <c r="I55" s="12">
        <v>74</v>
      </c>
      <c r="J55" s="12">
        <v>78</v>
      </c>
      <c r="K55" s="12">
        <v>65</v>
      </c>
      <c r="L55" s="12">
        <v>65</v>
      </c>
      <c r="M55" s="12">
        <v>78</v>
      </c>
      <c r="N55" s="12">
        <v>77</v>
      </c>
      <c r="O55" s="12">
        <v>75</v>
      </c>
      <c r="P55" s="21"/>
      <c r="Q55" s="21"/>
      <c r="R55" s="21"/>
      <c r="S55" s="21"/>
      <c r="T55" s="21"/>
      <c r="U55" s="21"/>
      <c r="V55" s="21"/>
      <c r="W55" s="21"/>
      <c r="X55" s="35"/>
      <c r="Y55" s="12"/>
      <c r="Z55" s="12"/>
    </row>
    <row r="56" s="15" customFormat="1" spans="1:26">
      <c r="A56" s="10">
        <v>20185198723</v>
      </c>
      <c r="B56" s="10" t="s">
        <v>117</v>
      </c>
      <c r="C56" s="33">
        <f>IFERROR(SUMPRODUCT($E$2:$X$2,E56:X56)/SUM($E$2:$X$2),"")</f>
        <v>73.5522388059701</v>
      </c>
      <c r="D56" s="19" t="s">
        <v>30</v>
      </c>
      <c r="E56" s="12">
        <v>68</v>
      </c>
      <c r="F56" s="12">
        <v>81</v>
      </c>
      <c r="G56" s="12">
        <v>90</v>
      </c>
      <c r="H56" s="12">
        <v>78</v>
      </c>
      <c r="I56" s="12">
        <v>74</v>
      </c>
      <c r="J56" s="12">
        <v>74</v>
      </c>
      <c r="K56" s="12">
        <v>65</v>
      </c>
      <c r="L56" s="12">
        <v>64</v>
      </c>
      <c r="M56" s="12">
        <v>76</v>
      </c>
      <c r="N56" s="12">
        <v>74</v>
      </c>
      <c r="O56" s="12">
        <v>69</v>
      </c>
      <c r="P56" s="21"/>
      <c r="Q56" s="21"/>
      <c r="R56" s="21"/>
      <c r="S56" s="21"/>
      <c r="T56" s="21"/>
      <c r="U56" s="21"/>
      <c r="V56" s="21"/>
      <c r="W56" s="21"/>
      <c r="X56" s="35"/>
      <c r="Y56" s="12"/>
      <c r="Z56" s="12"/>
    </row>
    <row r="57" s="15" customFormat="1" spans="1:26">
      <c r="A57" s="10">
        <v>20185198724</v>
      </c>
      <c r="B57" s="10" t="s">
        <v>118</v>
      </c>
      <c r="C57" s="33">
        <f>IFERROR(SUMPRODUCT($E$2:$X$2,E57:X57)/SUM($E$2:$X$2),"")</f>
        <v>73.2388059701493</v>
      </c>
      <c r="D57" s="19" t="s">
        <v>30</v>
      </c>
      <c r="E57" s="12">
        <v>74</v>
      </c>
      <c r="F57" s="12">
        <v>71</v>
      </c>
      <c r="G57" s="12">
        <v>73</v>
      </c>
      <c r="H57" s="12">
        <v>71</v>
      </c>
      <c r="I57" s="12">
        <v>79</v>
      </c>
      <c r="J57" s="12">
        <v>73</v>
      </c>
      <c r="K57" s="12">
        <v>76</v>
      </c>
      <c r="L57" s="12">
        <v>73</v>
      </c>
      <c r="M57" s="12">
        <v>75</v>
      </c>
      <c r="N57" s="12">
        <v>68</v>
      </c>
      <c r="O57" s="12">
        <v>72</v>
      </c>
      <c r="P57" s="21"/>
      <c r="Q57" s="21"/>
      <c r="R57" s="21"/>
      <c r="S57" s="21"/>
      <c r="T57" s="21"/>
      <c r="U57" s="21"/>
      <c r="V57" s="21"/>
      <c r="W57" s="21"/>
      <c r="X57" s="35"/>
      <c r="Y57" s="12"/>
      <c r="Z57" s="12"/>
    </row>
    <row r="58" s="15" customFormat="1" spans="1:26">
      <c r="A58" s="10">
        <v>20185198725</v>
      </c>
      <c r="B58" s="10" t="s">
        <v>119</v>
      </c>
      <c r="C58" s="33">
        <f>IFERROR(SUMPRODUCT($E$2:$X$2,E58:X58)/SUM($E$2:$X$2),"")</f>
        <v>71.7761194029851</v>
      </c>
      <c r="D58" s="19" t="s">
        <v>30</v>
      </c>
      <c r="E58" s="12">
        <v>68</v>
      </c>
      <c r="F58" s="12">
        <v>77</v>
      </c>
      <c r="G58" s="12">
        <v>82</v>
      </c>
      <c r="H58" s="12">
        <v>75</v>
      </c>
      <c r="I58" s="12">
        <v>69</v>
      </c>
      <c r="J58" s="12">
        <v>74</v>
      </c>
      <c r="K58" s="12">
        <v>67</v>
      </c>
      <c r="L58" s="12">
        <v>69</v>
      </c>
      <c r="M58" s="12">
        <v>75</v>
      </c>
      <c r="N58" s="12">
        <v>69</v>
      </c>
      <c r="O58" s="12">
        <v>65</v>
      </c>
      <c r="P58" s="21"/>
      <c r="Q58" s="21"/>
      <c r="R58" s="21"/>
      <c r="S58" s="21"/>
      <c r="T58" s="21"/>
      <c r="U58" s="21"/>
      <c r="V58" s="21"/>
      <c r="W58" s="21"/>
      <c r="X58" s="35"/>
      <c r="Y58" s="12"/>
      <c r="Z58" s="12"/>
    </row>
    <row r="59" s="15" customFormat="1" spans="1:26">
      <c r="A59" s="10">
        <v>20185198726</v>
      </c>
      <c r="B59" s="10" t="s">
        <v>120</v>
      </c>
      <c r="C59" s="33">
        <f>IFERROR(SUMPRODUCT($E$2:$X$2,E59:X59)/SUM($E$2:$X$2),"")</f>
        <v>70.6268656716418</v>
      </c>
      <c r="D59" s="19" t="s">
        <v>30</v>
      </c>
      <c r="E59" s="12">
        <v>63</v>
      </c>
      <c r="F59" s="12">
        <v>60</v>
      </c>
      <c r="G59" s="12">
        <v>88</v>
      </c>
      <c r="H59" s="12">
        <v>80</v>
      </c>
      <c r="I59" s="12">
        <v>72</v>
      </c>
      <c r="J59" s="12">
        <v>71</v>
      </c>
      <c r="K59" s="12">
        <v>69</v>
      </c>
      <c r="L59" s="12">
        <v>66</v>
      </c>
      <c r="M59" s="12">
        <v>72</v>
      </c>
      <c r="N59" s="12">
        <v>76</v>
      </c>
      <c r="O59" s="12">
        <v>65</v>
      </c>
      <c r="P59" s="21"/>
      <c r="Q59" s="21"/>
      <c r="R59" s="21"/>
      <c r="S59" s="21"/>
      <c r="T59" s="21"/>
      <c r="U59" s="21"/>
      <c r="V59" s="21"/>
      <c r="W59" s="21"/>
      <c r="X59" s="35"/>
      <c r="Y59" s="12"/>
      <c r="Z59" s="12"/>
    </row>
    <row r="60" s="15" customFormat="1" spans="1:26">
      <c r="A60" s="10">
        <v>20185198727</v>
      </c>
      <c r="B60" s="10" t="s">
        <v>121</v>
      </c>
      <c r="C60" s="33">
        <f>IFERROR(SUMPRODUCT($E$2:$X$2,E60:X60)/SUM($E$2:$X$2),"")</f>
        <v>74.9850746268657</v>
      </c>
      <c r="D60" s="19" t="s">
        <v>30</v>
      </c>
      <c r="E60" s="12">
        <v>72</v>
      </c>
      <c r="F60" s="12">
        <v>68</v>
      </c>
      <c r="G60" s="12">
        <v>86</v>
      </c>
      <c r="H60" s="12">
        <v>83</v>
      </c>
      <c r="I60" s="12">
        <v>76</v>
      </c>
      <c r="J60" s="12">
        <v>75</v>
      </c>
      <c r="K60" s="12">
        <v>73</v>
      </c>
      <c r="L60" s="12">
        <v>75</v>
      </c>
      <c r="M60" s="12">
        <v>78</v>
      </c>
      <c r="N60" s="12">
        <v>79</v>
      </c>
      <c r="O60" s="12">
        <v>58</v>
      </c>
      <c r="P60" s="21"/>
      <c r="Q60" s="21"/>
      <c r="R60" s="21"/>
      <c r="S60" s="21"/>
      <c r="T60" s="21"/>
      <c r="U60" s="21"/>
      <c r="V60" s="21"/>
      <c r="W60" s="21"/>
      <c r="X60" s="35"/>
      <c r="Y60" s="12"/>
      <c r="Z60" s="12"/>
    </row>
    <row r="61" s="15" customFormat="1" spans="1:26">
      <c r="A61" s="10">
        <v>20185198728</v>
      </c>
      <c r="B61" s="10" t="s">
        <v>122</v>
      </c>
      <c r="C61" s="33">
        <f>IFERROR(SUMPRODUCT($E$2:$X$2,E61:X61)/SUM($E$2:$X$2),"")</f>
        <v>68.2686567164179</v>
      </c>
      <c r="D61" s="19" t="s">
        <v>30</v>
      </c>
      <c r="E61" s="12">
        <v>67</v>
      </c>
      <c r="F61" s="12">
        <v>65</v>
      </c>
      <c r="G61" s="12">
        <v>81</v>
      </c>
      <c r="H61" s="12">
        <v>53</v>
      </c>
      <c r="I61" s="12">
        <v>63</v>
      </c>
      <c r="J61" s="12">
        <v>69</v>
      </c>
      <c r="K61" s="12">
        <v>71</v>
      </c>
      <c r="L61" s="12">
        <v>64</v>
      </c>
      <c r="M61" s="12">
        <v>70</v>
      </c>
      <c r="N61" s="12">
        <v>77</v>
      </c>
      <c r="O61" s="12">
        <v>77</v>
      </c>
      <c r="P61" s="21"/>
      <c r="Q61" s="21"/>
      <c r="R61" s="21"/>
      <c r="S61" s="21"/>
      <c r="T61" s="21"/>
      <c r="U61" s="21"/>
      <c r="V61" s="21"/>
      <c r="W61" s="21"/>
      <c r="X61" s="35"/>
      <c r="Y61" s="12"/>
      <c r="Z61" s="12"/>
    </row>
    <row r="62" s="15" customFormat="1" spans="1:26">
      <c r="A62" s="10">
        <v>20185198729</v>
      </c>
      <c r="B62" s="10" t="s">
        <v>123</v>
      </c>
      <c r="C62" s="33">
        <f>IFERROR(SUMPRODUCT($E$2:$X$2,E62:X62)/SUM($E$2:$X$2),"")</f>
        <v>68.7761194029851</v>
      </c>
      <c r="D62" s="19" t="s">
        <v>30</v>
      </c>
      <c r="E62" s="12">
        <v>60</v>
      </c>
      <c r="F62" s="12">
        <v>73</v>
      </c>
      <c r="G62" s="12">
        <v>75</v>
      </c>
      <c r="H62" s="12">
        <v>56</v>
      </c>
      <c r="I62" s="12">
        <v>69</v>
      </c>
      <c r="J62" s="12">
        <v>74</v>
      </c>
      <c r="K62" s="12">
        <v>69</v>
      </c>
      <c r="L62" s="12">
        <v>59</v>
      </c>
      <c r="M62" s="12">
        <v>78</v>
      </c>
      <c r="N62" s="12">
        <v>78</v>
      </c>
      <c r="O62" s="12">
        <v>69</v>
      </c>
      <c r="P62" s="21"/>
      <c r="Q62" s="21"/>
      <c r="R62" s="21"/>
      <c r="S62" s="21"/>
      <c r="T62" s="21"/>
      <c r="U62" s="21"/>
      <c r="V62" s="21"/>
      <c r="W62" s="21"/>
      <c r="X62" s="35"/>
      <c r="Y62" s="12"/>
      <c r="Z62" s="12"/>
    </row>
    <row r="63" s="15" customFormat="1" spans="1:26">
      <c r="A63" s="10">
        <v>20185198730</v>
      </c>
      <c r="B63" s="10" t="s">
        <v>124</v>
      </c>
      <c r="C63" s="33">
        <f>IFERROR(SUMPRODUCT($E$2:$X$2,E63:X63)/SUM($E$2:$X$2),"")</f>
        <v>69.6268656716418</v>
      </c>
      <c r="D63" s="19" t="s">
        <v>30</v>
      </c>
      <c r="E63" s="12">
        <v>62</v>
      </c>
      <c r="F63" s="12">
        <v>71</v>
      </c>
      <c r="G63" s="12">
        <v>88</v>
      </c>
      <c r="H63" s="12">
        <v>84</v>
      </c>
      <c r="I63" s="12">
        <v>67</v>
      </c>
      <c r="J63" s="12">
        <v>69</v>
      </c>
      <c r="K63" s="12">
        <v>70</v>
      </c>
      <c r="L63" s="12">
        <v>62</v>
      </c>
      <c r="M63" s="12">
        <v>67</v>
      </c>
      <c r="N63" s="12">
        <v>68</v>
      </c>
      <c r="O63" s="12">
        <v>60</v>
      </c>
      <c r="P63" s="21"/>
      <c r="Q63" s="21"/>
      <c r="R63" s="21"/>
      <c r="S63" s="21"/>
      <c r="T63" s="21"/>
      <c r="U63" s="21"/>
      <c r="V63" s="21"/>
      <c r="W63" s="21"/>
      <c r="X63" s="35"/>
      <c r="Y63" s="12"/>
      <c r="Z63" s="12"/>
    </row>
    <row r="64" s="15" customFormat="1" spans="1:26">
      <c r="A64" s="10">
        <v>20185198731</v>
      </c>
      <c r="B64" s="10" t="s">
        <v>125</v>
      </c>
      <c r="C64" s="33">
        <f>IFERROR(SUMPRODUCT($E$2:$X$2,E64:X64)/SUM($E$2:$X$2),"")</f>
        <v>69.7164179104478</v>
      </c>
      <c r="D64" s="19" t="s">
        <v>30</v>
      </c>
      <c r="E64" s="12">
        <v>63</v>
      </c>
      <c r="F64" s="12">
        <v>60</v>
      </c>
      <c r="G64" s="12">
        <v>84</v>
      </c>
      <c r="H64" s="12">
        <v>77</v>
      </c>
      <c r="I64" s="12">
        <v>78</v>
      </c>
      <c r="J64" s="12">
        <v>69</v>
      </c>
      <c r="K64" s="12">
        <v>71</v>
      </c>
      <c r="L64" s="12">
        <v>67</v>
      </c>
      <c r="M64" s="12">
        <v>67</v>
      </c>
      <c r="N64" s="12">
        <v>73</v>
      </c>
      <c r="O64" s="12">
        <v>60</v>
      </c>
      <c r="P64" s="21"/>
      <c r="Q64" s="21"/>
      <c r="R64" s="21"/>
      <c r="S64" s="21"/>
      <c r="T64" s="21"/>
      <c r="U64" s="21"/>
      <c r="V64" s="21"/>
      <c r="W64" s="21"/>
      <c r="X64" s="35"/>
      <c r="Y64" s="12"/>
      <c r="Z64" s="12"/>
    </row>
    <row r="65" s="15" customFormat="1" spans="1:26">
      <c r="A65" s="21"/>
      <c r="B65" s="21"/>
      <c r="C65" s="33">
        <f>IFERROR(SUMPRODUCT($E$2:$X$2,E65:X65)/SUM($E$2:$X$2),"")</f>
        <v>0</v>
      </c>
      <c r="D65" s="19" t="s">
        <v>30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35"/>
      <c r="Y65" s="12"/>
      <c r="Z65" s="12"/>
    </row>
    <row r="66" s="15" customFormat="1" spans="1:26">
      <c r="A66" s="36" t="s">
        <v>126</v>
      </c>
      <c r="B66" s="36" t="s">
        <v>127</v>
      </c>
      <c r="C66" s="33">
        <f>IFERROR(SUMPRODUCT($E$2:$X$2,E66:X66)/SUM($E$2:$X$2),"")</f>
        <v>79.4477611940299</v>
      </c>
      <c r="D66" s="19" t="s">
        <v>30</v>
      </c>
      <c r="E66" s="12">
        <v>74</v>
      </c>
      <c r="F66" s="12">
        <v>83</v>
      </c>
      <c r="G66" s="12">
        <v>83</v>
      </c>
      <c r="H66" s="12">
        <v>85</v>
      </c>
      <c r="I66" s="12">
        <v>71</v>
      </c>
      <c r="J66" s="12">
        <v>82</v>
      </c>
      <c r="K66" s="12">
        <v>69</v>
      </c>
      <c r="L66" s="12">
        <v>90</v>
      </c>
      <c r="M66" s="12">
        <v>78</v>
      </c>
      <c r="N66" s="12">
        <v>80</v>
      </c>
      <c r="O66" s="12">
        <v>80</v>
      </c>
      <c r="P66" s="21"/>
      <c r="Q66" s="21"/>
      <c r="R66" s="21"/>
      <c r="S66" s="21"/>
      <c r="T66" s="21"/>
      <c r="U66" s="21"/>
      <c r="V66" s="21"/>
      <c r="W66" s="21"/>
      <c r="X66" s="35"/>
      <c r="Y66" s="12"/>
      <c r="Z66" s="12"/>
    </row>
    <row r="67" s="15" customFormat="1" spans="1:26">
      <c r="A67" s="36" t="s">
        <v>128</v>
      </c>
      <c r="B67" s="36" t="s">
        <v>129</v>
      </c>
      <c r="C67" s="33">
        <f>IFERROR(SUMPRODUCT($E$2:$X$2,E67:X67)/SUM($E$2:$X$2),"")</f>
        <v>65.0298507462687</v>
      </c>
      <c r="D67" s="19" t="s">
        <v>30</v>
      </c>
      <c r="E67" s="12">
        <v>62</v>
      </c>
      <c r="F67" s="12">
        <v>66</v>
      </c>
      <c r="G67" s="12">
        <v>60</v>
      </c>
      <c r="H67" s="12">
        <v>43</v>
      </c>
      <c r="I67" s="12">
        <v>73</v>
      </c>
      <c r="J67" s="12">
        <v>67</v>
      </c>
      <c r="K67" s="12">
        <v>72</v>
      </c>
      <c r="L67" s="12">
        <v>67</v>
      </c>
      <c r="M67" s="12">
        <v>69</v>
      </c>
      <c r="N67" s="12">
        <v>70</v>
      </c>
      <c r="O67" s="12">
        <v>64</v>
      </c>
      <c r="P67" s="21"/>
      <c r="Q67" s="21"/>
      <c r="R67" s="21"/>
      <c r="S67" s="21"/>
      <c r="T67" s="21"/>
      <c r="U67" s="21"/>
      <c r="V67" s="21"/>
      <c r="W67" s="21"/>
      <c r="X67" s="35"/>
      <c r="Y67" s="12"/>
      <c r="Z67" s="12"/>
    </row>
    <row r="68" s="15" customFormat="1" spans="1:26">
      <c r="A68" s="36" t="s">
        <v>130</v>
      </c>
      <c r="B68" s="36" t="s">
        <v>131</v>
      </c>
      <c r="C68" s="33">
        <f>IFERROR(SUMPRODUCT($E$2:$X$2,E68:X68)/SUM($E$2:$X$2),"")</f>
        <v>77.7761194029851</v>
      </c>
      <c r="D68" s="19" t="s">
        <v>30</v>
      </c>
      <c r="E68" s="12">
        <v>79</v>
      </c>
      <c r="F68" s="12">
        <v>69</v>
      </c>
      <c r="G68" s="12">
        <v>92</v>
      </c>
      <c r="H68" s="12">
        <v>84</v>
      </c>
      <c r="I68" s="12">
        <v>69</v>
      </c>
      <c r="J68" s="12">
        <v>82</v>
      </c>
      <c r="K68" s="12">
        <v>71</v>
      </c>
      <c r="L68" s="12">
        <v>82</v>
      </c>
      <c r="M68" s="12">
        <v>78</v>
      </c>
      <c r="N68" s="12">
        <v>79</v>
      </c>
      <c r="O68" s="12">
        <v>73</v>
      </c>
      <c r="P68" s="21"/>
      <c r="Q68" s="21"/>
      <c r="R68" s="21"/>
      <c r="S68" s="21"/>
      <c r="T68" s="21"/>
      <c r="U68" s="21"/>
      <c r="V68" s="21"/>
      <c r="W68" s="21"/>
      <c r="X68" s="35"/>
      <c r="Y68" s="12"/>
      <c r="Z68" s="12"/>
    </row>
    <row r="69" s="15" customFormat="1" spans="1:26">
      <c r="A69" s="36" t="s">
        <v>132</v>
      </c>
      <c r="B69" s="36" t="s">
        <v>133</v>
      </c>
      <c r="C69" s="33">
        <f>IFERROR(SUMPRODUCT($E$2:$X$2,E69:X69)/SUM($E$2:$X$2),"")</f>
        <v>73.7462686567164</v>
      </c>
      <c r="D69" s="19" t="s">
        <v>30</v>
      </c>
      <c r="E69" s="12">
        <v>72</v>
      </c>
      <c r="F69" s="12">
        <v>71</v>
      </c>
      <c r="G69" s="12">
        <v>77</v>
      </c>
      <c r="H69" s="12">
        <v>75</v>
      </c>
      <c r="I69" s="12">
        <v>71</v>
      </c>
      <c r="J69" s="12">
        <v>77</v>
      </c>
      <c r="K69" s="12">
        <v>80</v>
      </c>
      <c r="L69" s="12">
        <v>77</v>
      </c>
      <c r="M69" s="12">
        <v>71</v>
      </c>
      <c r="N69" s="12">
        <v>66</v>
      </c>
      <c r="O69" s="12">
        <v>74</v>
      </c>
      <c r="P69" s="21"/>
      <c r="Q69" s="21"/>
      <c r="R69" s="21"/>
      <c r="S69" s="21"/>
      <c r="T69" s="21"/>
      <c r="U69" s="21"/>
      <c r="V69" s="21"/>
      <c r="W69" s="21"/>
      <c r="X69" s="35"/>
      <c r="Y69" s="12"/>
      <c r="Z69" s="12"/>
    </row>
    <row r="70" s="15" customFormat="1" spans="1:26">
      <c r="A70" s="36" t="s">
        <v>134</v>
      </c>
      <c r="B70" s="36" t="s">
        <v>135</v>
      </c>
      <c r="C70" s="33">
        <f>IFERROR(SUMPRODUCT($E$2:$X$2,E70:X70)/SUM($E$2:$X$2),"")</f>
        <v>75.9701492537313</v>
      </c>
      <c r="D70" s="19" t="s">
        <v>30</v>
      </c>
      <c r="E70" s="12">
        <v>70</v>
      </c>
      <c r="F70" s="12">
        <v>77</v>
      </c>
      <c r="G70" s="12">
        <v>94</v>
      </c>
      <c r="H70" s="12">
        <v>90</v>
      </c>
      <c r="I70" s="12">
        <v>68</v>
      </c>
      <c r="J70" s="12">
        <v>76</v>
      </c>
      <c r="K70" s="12">
        <v>69</v>
      </c>
      <c r="L70" s="12">
        <v>80</v>
      </c>
      <c r="M70" s="12">
        <v>68</v>
      </c>
      <c r="N70" s="12">
        <v>76</v>
      </c>
      <c r="O70" s="12">
        <v>70</v>
      </c>
      <c r="P70" s="21"/>
      <c r="Q70" s="21"/>
      <c r="R70" s="21"/>
      <c r="S70" s="21"/>
      <c r="T70" s="21"/>
      <c r="U70" s="21"/>
      <c r="V70" s="21"/>
      <c r="W70" s="21"/>
      <c r="X70" s="35"/>
      <c r="Y70" s="12"/>
      <c r="Z70" s="12"/>
    </row>
    <row r="71" s="15" customFormat="1" spans="1:26">
      <c r="A71" s="36" t="s">
        <v>136</v>
      </c>
      <c r="B71" s="36" t="s">
        <v>137</v>
      </c>
      <c r="C71" s="33">
        <f>IFERROR(SUMPRODUCT($E$2:$X$2,E71:X71)/SUM($E$2:$X$2),"")</f>
        <v>66.3582089552239</v>
      </c>
      <c r="D71" s="19" t="s">
        <v>30</v>
      </c>
      <c r="E71" s="12">
        <v>62</v>
      </c>
      <c r="F71" s="12">
        <v>71</v>
      </c>
      <c r="G71" s="12">
        <v>76</v>
      </c>
      <c r="H71" s="12">
        <v>71</v>
      </c>
      <c r="I71" s="12">
        <v>70</v>
      </c>
      <c r="J71" s="12">
        <v>68</v>
      </c>
      <c r="K71" s="12">
        <v>67</v>
      </c>
      <c r="L71" s="12">
        <v>60</v>
      </c>
      <c r="M71" s="12">
        <v>68</v>
      </c>
      <c r="N71" s="12">
        <v>66</v>
      </c>
      <c r="O71" s="12">
        <v>47</v>
      </c>
      <c r="P71" s="21"/>
      <c r="Q71" s="21"/>
      <c r="R71" s="21"/>
      <c r="S71" s="21"/>
      <c r="T71" s="21"/>
      <c r="U71" s="21"/>
      <c r="V71" s="21"/>
      <c r="W71" s="21"/>
      <c r="X71" s="35"/>
      <c r="Y71" s="12"/>
      <c r="Z71" s="12"/>
    </row>
    <row r="72" s="15" customFormat="1" spans="1:26">
      <c r="A72" s="36" t="s">
        <v>138</v>
      </c>
      <c r="B72" s="36" t="s">
        <v>139</v>
      </c>
      <c r="C72" s="33">
        <f>IFERROR(SUMPRODUCT($E$2:$X$2,E72:X72)/SUM($E$2:$X$2),"")</f>
        <v>71.6567164179104</v>
      </c>
      <c r="D72" s="19" t="s">
        <v>30</v>
      </c>
      <c r="E72" s="12">
        <v>63</v>
      </c>
      <c r="F72" s="12">
        <v>71</v>
      </c>
      <c r="G72" s="12">
        <v>88</v>
      </c>
      <c r="H72" s="12">
        <v>69</v>
      </c>
      <c r="I72" s="12">
        <v>71</v>
      </c>
      <c r="J72" s="12">
        <v>80</v>
      </c>
      <c r="K72" s="12">
        <v>69</v>
      </c>
      <c r="L72" s="12">
        <v>74</v>
      </c>
      <c r="M72" s="12">
        <v>68</v>
      </c>
      <c r="N72" s="12">
        <v>71</v>
      </c>
      <c r="O72" s="12">
        <v>67</v>
      </c>
      <c r="P72" s="21"/>
      <c r="Q72" s="21"/>
      <c r="R72" s="21"/>
      <c r="S72" s="21"/>
      <c r="T72" s="21"/>
      <c r="U72" s="21"/>
      <c r="V72" s="21"/>
      <c r="W72" s="21"/>
      <c r="X72" s="35"/>
      <c r="Y72" s="12"/>
      <c r="Z72" s="12"/>
    </row>
    <row r="73" s="15" customFormat="1" spans="1:26">
      <c r="A73" s="36" t="s">
        <v>140</v>
      </c>
      <c r="B73" s="36" t="s">
        <v>141</v>
      </c>
      <c r="C73" s="33">
        <f>IFERROR(SUMPRODUCT($E$2:$X$2,E73:X73)/SUM($E$2:$X$2),"")</f>
        <v>81.089552238806</v>
      </c>
      <c r="D73" s="19" t="s">
        <v>30</v>
      </c>
      <c r="E73" s="12">
        <v>73</v>
      </c>
      <c r="F73" s="12">
        <v>79</v>
      </c>
      <c r="G73" s="12">
        <v>92</v>
      </c>
      <c r="H73" s="12">
        <v>90</v>
      </c>
      <c r="I73" s="12">
        <v>74</v>
      </c>
      <c r="J73" s="12">
        <v>87</v>
      </c>
      <c r="K73" s="12">
        <v>83</v>
      </c>
      <c r="L73" s="12">
        <v>86</v>
      </c>
      <c r="M73" s="12">
        <v>82</v>
      </c>
      <c r="N73" s="12">
        <v>66</v>
      </c>
      <c r="O73" s="12">
        <v>83</v>
      </c>
      <c r="P73" s="21"/>
      <c r="Q73" s="21"/>
      <c r="R73" s="21"/>
      <c r="S73" s="21"/>
      <c r="T73" s="21"/>
      <c r="U73" s="21"/>
      <c r="V73" s="21"/>
      <c r="W73" s="21"/>
      <c r="X73" s="35"/>
      <c r="Y73" s="12"/>
      <c r="Z73" s="12"/>
    </row>
    <row r="74" s="15" customFormat="1" spans="1:26">
      <c r="A74" s="36" t="s">
        <v>142</v>
      </c>
      <c r="B74" s="36" t="s">
        <v>143</v>
      </c>
      <c r="C74" s="33">
        <f>IFERROR(SUMPRODUCT($E$2:$X$2,E74:X74)/SUM($E$2:$X$2),"")</f>
        <v>77.7462686567164</v>
      </c>
      <c r="D74" s="19" t="s">
        <v>30</v>
      </c>
      <c r="E74" s="12">
        <v>73</v>
      </c>
      <c r="F74" s="12">
        <v>72</v>
      </c>
      <c r="G74" s="12">
        <v>94</v>
      </c>
      <c r="H74" s="12">
        <v>87</v>
      </c>
      <c r="I74" s="12">
        <v>66</v>
      </c>
      <c r="J74" s="12">
        <v>80</v>
      </c>
      <c r="K74" s="12">
        <v>82</v>
      </c>
      <c r="L74" s="12">
        <v>82</v>
      </c>
      <c r="M74" s="12">
        <v>69</v>
      </c>
      <c r="N74" s="12">
        <v>74</v>
      </c>
      <c r="O74" s="12">
        <v>80</v>
      </c>
      <c r="P74" s="21"/>
      <c r="Q74" s="21"/>
      <c r="R74" s="21"/>
      <c r="S74" s="21"/>
      <c r="T74" s="21"/>
      <c r="U74" s="21"/>
      <c r="V74" s="21"/>
      <c r="W74" s="21"/>
      <c r="X74" s="35"/>
      <c r="Y74" s="12"/>
      <c r="Z74" s="12"/>
    </row>
    <row r="75" s="15" customFormat="1" spans="1:26">
      <c r="A75" s="36" t="s">
        <v>144</v>
      </c>
      <c r="B75" s="36" t="s">
        <v>145</v>
      </c>
      <c r="C75" s="33">
        <f>IFERROR(SUMPRODUCT($E$2:$X$2,E75:X75)/SUM($E$2:$X$2),"")</f>
        <v>72.2537313432836</v>
      </c>
      <c r="D75" s="19" t="s">
        <v>30</v>
      </c>
      <c r="E75" s="12">
        <v>65</v>
      </c>
      <c r="F75" s="12">
        <v>76</v>
      </c>
      <c r="G75" s="12">
        <v>89</v>
      </c>
      <c r="H75" s="12">
        <v>80</v>
      </c>
      <c r="I75" s="12">
        <v>70</v>
      </c>
      <c r="J75" s="12">
        <v>74</v>
      </c>
      <c r="K75" s="12">
        <v>70</v>
      </c>
      <c r="L75" s="12">
        <v>71</v>
      </c>
      <c r="M75" s="12">
        <v>68</v>
      </c>
      <c r="N75" s="12">
        <v>69</v>
      </c>
      <c r="O75" s="12">
        <v>64</v>
      </c>
      <c r="P75" s="21"/>
      <c r="Q75" s="21"/>
      <c r="R75" s="21"/>
      <c r="S75" s="21"/>
      <c r="T75" s="21"/>
      <c r="U75" s="21"/>
      <c r="V75" s="21"/>
      <c r="W75" s="21"/>
      <c r="X75" s="35"/>
      <c r="Y75" s="12"/>
      <c r="Z75" s="12"/>
    </row>
    <row r="76" s="15" customFormat="1" spans="1:26">
      <c r="A76" s="36" t="s">
        <v>146</v>
      </c>
      <c r="B76" s="36" t="s">
        <v>147</v>
      </c>
      <c r="C76" s="33">
        <f>IFERROR(SUMPRODUCT($E$2:$X$2,E76:X76)/SUM($E$2:$X$2),"")</f>
        <v>76.9701492537313</v>
      </c>
      <c r="D76" s="19" t="s">
        <v>30</v>
      </c>
      <c r="E76" s="12">
        <v>78</v>
      </c>
      <c r="F76" s="12">
        <v>78</v>
      </c>
      <c r="G76" s="12">
        <v>88</v>
      </c>
      <c r="H76" s="12">
        <v>76</v>
      </c>
      <c r="I76" s="12">
        <v>81</v>
      </c>
      <c r="J76" s="12">
        <v>79</v>
      </c>
      <c r="K76" s="12">
        <v>73</v>
      </c>
      <c r="L76" s="12">
        <v>74</v>
      </c>
      <c r="M76" s="12">
        <v>71</v>
      </c>
      <c r="N76" s="12">
        <v>79</v>
      </c>
      <c r="O76" s="12">
        <v>70</v>
      </c>
      <c r="P76" s="21"/>
      <c r="Q76" s="21"/>
      <c r="R76" s="21"/>
      <c r="S76" s="21"/>
      <c r="T76" s="21"/>
      <c r="U76" s="21"/>
      <c r="V76" s="21"/>
      <c r="W76" s="21"/>
      <c r="X76" s="35"/>
      <c r="Y76" s="12"/>
      <c r="Z76" s="12"/>
    </row>
    <row r="77" s="15" customFormat="1" spans="1:26">
      <c r="A77" s="36" t="s">
        <v>148</v>
      </c>
      <c r="B77" s="36" t="s">
        <v>149</v>
      </c>
      <c r="C77" s="33">
        <f>IFERROR(SUMPRODUCT($E$2:$X$2,E77:X77)/SUM($E$2:$X$2),"")</f>
        <v>75.2388059701493</v>
      </c>
      <c r="D77" s="19" t="s">
        <v>30</v>
      </c>
      <c r="E77" s="12">
        <v>78</v>
      </c>
      <c r="F77" s="12">
        <v>67</v>
      </c>
      <c r="G77" s="12">
        <v>84</v>
      </c>
      <c r="H77" s="12">
        <v>84</v>
      </c>
      <c r="I77" s="12">
        <v>73</v>
      </c>
      <c r="J77" s="12">
        <v>87</v>
      </c>
      <c r="K77" s="12">
        <v>74</v>
      </c>
      <c r="L77" s="12">
        <v>72</v>
      </c>
      <c r="M77" s="12">
        <v>70</v>
      </c>
      <c r="N77" s="12">
        <v>70</v>
      </c>
      <c r="O77" s="12">
        <v>70</v>
      </c>
      <c r="P77" s="21"/>
      <c r="Q77" s="21"/>
      <c r="R77" s="21"/>
      <c r="S77" s="21"/>
      <c r="T77" s="21"/>
      <c r="U77" s="21"/>
      <c r="V77" s="21"/>
      <c r="W77" s="21"/>
      <c r="X77" s="35"/>
      <c r="Y77" s="12"/>
      <c r="Z77" s="12"/>
    </row>
    <row r="78" s="15" customFormat="1" spans="1:26">
      <c r="A78" s="36" t="s">
        <v>150</v>
      </c>
      <c r="B78" s="36" t="s">
        <v>151</v>
      </c>
      <c r="C78" s="33">
        <f>IFERROR(SUMPRODUCT($E$2:$X$2,E78:X78)/SUM($E$2:$X$2),"")</f>
        <v>73.2835820895522</v>
      </c>
      <c r="D78" s="19" t="s">
        <v>30</v>
      </c>
      <c r="E78" s="12">
        <v>66</v>
      </c>
      <c r="F78" s="12">
        <v>73</v>
      </c>
      <c r="G78" s="12">
        <v>78</v>
      </c>
      <c r="H78" s="12">
        <v>72</v>
      </c>
      <c r="I78" s="12">
        <v>83</v>
      </c>
      <c r="J78" s="12">
        <v>77</v>
      </c>
      <c r="K78" s="12">
        <v>73</v>
      </c>
      <c r="L78" s="12">
        <v>70</v>
      </c>
      <c r="M78" s="12">
        <v>73</v>
      </c>
      <c r="N78" s="12">
        <v>76</v>
      </c>
      <c r="O78" s="12">
        <v>65</v>
      </c>
      <c r="P78" s="21"/>
      <c r="Q78" s="21"/>
      <c r="R78" s="21"/>
      <c r="S78" s="21"/>
      <c r="T78" s="21"/>
      <c r="U78" s="21"/>
      <c r="V78" s="21"/>
      <c r="W78" s="21"/>
      <c r="X78" s="35"/>
      <c r="Y78" s="12"/>
      <c r="Z78" s="12"/>
    </row>
    <row r="79" s="15" customFormat="1" spans="1:26">
      <c r="A79" s="36" t="s">
        <v>152</v>
      </c>
      <c r="B79" s="36" t="s">
        <v>153</v>
      </c>
      <c r="C79" s="33">
        <f>IFERROR(SUMPRODUCT($E$2:$X$2,E79:X79)/SUM($E$2:$X$2),"")</f>
        <v>73.3731343283582</v>
      </c>
      <c r="D79" s="19" t="s">
        <v>30</v>
      </c>
      <c r="E79" s="12">
        <v>80</v>
      </c>
      <c r="F79" s="12">
        <v>74</v>
      </c>
      <c r="G79" s="12">
        <v>77</v>
      </c>
      <c r="H79" s="12">
        <v>76</v>
      </c>
      <c r="I79" s="12">
        <v>67</v>
      </c>
      <c r="J79" s="12">
        <v>90</v>
      </c>
      <c r="K79" s="12">
        <v>67</v>
      </c>
      <c r="L79" s="12">
        <v>76</v>
      </c>
      <c r="M79" s="12">
        <v>68</v>
      </c>
      <c r="N79" s="12">
        <v>65</v>
      </c>
      <c r="O79" s="12">
        <v>64</v>
      </c>
      <c r="P79" s="21"/>
      <c r="Q79" s="21"/>
      <c r="R79" s="21"/>
      <c r="S79" s="21"/>
      <c r="T79" s="21"/>
      <c r="U79" s="21"/>
      <c r="V79" s="21"/>
      <c r="W79" s="21"/>
      <c r="X79" s="35"/>
      <c r="Y79" s="12"/>
      <c r="Z79" s="12"/>
    </row>
    <row r="80" s="15" customFormat="1" spans="1:26">
      <c r="A80" s="36" t="s">
        <v>154</v>
      </c>
      <c r="B80" s="36" t="s">
        <v>155</v>
      </c>
      <c r="C80" s="33">
        <f>IFERROR(SUMPRODUCT($E$2:$X$2,E80:X80)/SUM($E$2:$X$2),"")</f>
        <v>78</v>
      </c>
      <c r="D80" s="19" t="s">
        <v>30</v>
      </c>
      <c r="E80" s="12">
        <v>72</v>
      </c>
      <c r="F80" s="12">
        <v>69</v>
      </c>
      <c r="G80" s="12">
        <v>99</v>
      </c>
      <c r="H80" s="12">
        <v>96</v>
      </c>
      <c r="I80" s="12">
        <v>79</v>
      </c>
      <c r="J80" s="12">
        <v>75</v>
      </c>
      <c r="K80" s="12">
        <v>80</v>
      </c>
      <c r="L80" s="12">
        <v>80</v>
      </c>
      <c r="M80" s="12">
        <v>72</v>
      </c>
      <c r="N80" s="12">
        <v>62</v>
      </c>
      <c r="O80" s="12">
        <v>80</v>
      </c>
      <c r="P80" s="21"/>
      <c r="Q80" s="21"/>
      <c r="R80" s="21"/>
      <c r="S80" s="21"/>
      <c r="T80" s="21"/>
      <c r="U80" s="21"/>
      <c r="V80" s="21"/>
      <c r="W80" s="21"/>
      <c r="X80" s="35"/>
      <c r="Y80" s="12"/>
      <c r="Z80" s="12"/>
    </row>
    <row r="81" s="15" customFormat="1" spans="1:26">
      <c r="A81" s="36" t="s">
        <v>156</v>
      </c>
      <c r="B81" s="36" t="s">
        <v>157</v>
      </c>
      <c r="C81" s="33">
        <f>IFERROR(SUMPRODUCT($E$2:$X$2,E81:X81)/SUM($E$2:$X$2),"")</f>
        <v>72.6716417910448</v>
      </c>
      <c r="D81" s="19" t="s">
        <v>30</v>
      </c>
      <c r="E81" s="12">
        <v>67</v>
      </c>
      <c r="F81" s="12">
        <v>72</v>
      </c>
      <c r="G81" s="12">
        <v>95</v>
      </c>
      <c r="H81" s="12">
        <v>92</v>
      </c>
      <c r="I81" s="12">
        <v>50</v>
      </c>
      <c r="J81" s="12">
        <v>77</v>
      </c>
      <c r="K81" s="12">
        <v>63</v>
      </c>
      <c r="L81" s="12">
        <v>70</v>
      </c>
      <c r="M81" s="12">
        <v>72</v>
      </c>
      <c r="N81" s="12">
        <v>78</v>
      </c>
      <c r="O81" s="12">
        <v>69</v>
      </c>
      <c r="P81" s="21"/>
      <c r="Q81" s="21"/>
      <c r="R81" s="21"/>
      <c r="S81" s="21"/>
      <c r="T81" s="21"/>
      <c r="U81" s="21"/>
      <c r="V81" s="21"/>
      <c r="W81" s="21"/>
      <c r="X81" s="35"/>
      <c r="Y81" s="12"/>
      <c r="Z81" s="12"/>
    </row>
    <row r="82" s="15" customFormat="1" spans="1:26">
      <c r="A82" s="36" t="s">
        <v>158</v>
      </c>
      <c r="B82" s="36" t="s">
        <v>159</v>
      </c>
      <c r="C82" s="33">
        <f>IFERROR(SUMPRODUCT($E$2:$X$2,E82:X82)/SUM($E$2:$X$2),"")</f>
        <v>67.9850746268657</v>
      </c>
      <c r="D82" s="19" t="s">
        <v>30</v>
      </c>
      <c r="E82" s="12">
        <v>75</v>
      </c>
      <c r="F82" s="12">
        <v>75</v>
      </c>
      <c r="G82" s="12">
        <v>81</v>
      </c>
      <c r="H82" s="12">
        <v>69</v>
      </c>
      <c r="I82" s="12">
        <v>58</v>
      </c>
      <c r="J82" s="12">
        <v>69</v>
      </c>
      <c r="K82" s="12">
        <v>69</v>
      </c>
      <c r="L82" s="12">
        <v>53</v>
      </c>
      <c r="M82" s="12">
        <v>73</v>
      </c>
      <c r="N82" s="12">
        <v>64</v>
      </c>
      <c r="O82" s="12">
        <v>62</v>
      </c>
      <c r="P82" s="21"/>
      <c r="Q82" s="21"/>
      <c r="R82" s="21"/>
      <c r="S82" s="21"/>
      <c r="T82" s="21"/>
      <c r="U82" s="21"/>
      <c r="V82" s="21"/>
      <c r="W82" s="21"/>
      <c r="X82" s="35"/>
      <c r="Y82" s="12"/>
      <c r="Z82" s="12"/>
    </row>
    <row r="83" s="15" customFormat="1" spans="1:26">
      <c r="A83" s="36" t="s">
        <v>160</v>
      </c>
      <c r="B83" s="36" t="s">
        <v>161</v>
      </c>
      <c r="C83" s="33">
        <f>IFERROR(SUMPRODUCT($E$2:$X$2,E83:X83)/SUM($E$2:$X$2),"")</f>
        <v>74.8059701492537</v>
      </c>
      <c r="D83" s="19" t="s">
        <v>30</v>
      </c>
      <c r="E83" s="12">
        <v>79</v>
      </c>
      <c r="F83" s="12">
        <v>78</v>
      </c>
      <c r="G83" s="12">
        <v>89</v>
      </c>
      <c r="H83" s="12">
        <v>80</v>
      </c>
      <c r="I83" s="12">
        <v>67</v>
      </c>
      <c r="J83" s="12">
        <v>79</v>
      </c>
      <c r="K83" s="12">
        <v>73</v>
      </c>
      <c r="L83" s="12">
        <v>61</v>
      </c>
      <c r="M83" s="12">
        <v>74</v>
      </c>
      <c r="N83" s="12">
        <v>75</v>
      </c>
      <c r="O83" s="12">
        <v>70</v>
      </c>
      <c r="P83" s="21"/>
      <c r="Q83" s="21"/>
      <c r="R83" s="21"/>
      <c r="S83" s="21"/>
      <c r="T83" s="21"/>
      <c r="U83" s="21"/>
      <c r="V83" s="21"/>
      <c r="W83" s="21"/>
      <c r="X83" s="35"/>
      <c r="Y83" s="12"/>
      <c r="Z83" s="12"/>
    </row>
    <row r="84" s="15" customFormat="1" spans="1:26">
      <c r="A84" s="36" t="s">
        <v>162</v>
      </c>
      <c r="B84" s="36" t="s">
        <v>163</v>
      </c>
      <c r="C84" s="33">
        <f>IFERROR(SUMPRODUCT($E$2:$X$2,E84:X84)/SUM($E$2:$X$2),"")</f>
        <v>73.089552238806</v>
      </c>
      <c r="D84" s="19" t="s">
        <v>30</v>
      </c>
      <c r="E84" s="12">
        <v>80</v>
      </c>
      <c r="F84" s="12">
        <v>79</v>
      </c>
      <c r="G84" s="12">
        <v>74</v>
      </c>
      <c r="H84" s="12">
        <v>81</v>
      </c>
      <c r="I84" s="12">
        <v>70</v>
      </c>
      <c r="J84" s="12">
        <v>77</v>
      </c>
      <c r="K84" s="12">
        <v>67</v>
      </c>
      <c r="L84" s="12">
        <v>65</v>
      </c>
      <c r="M84" s="12">
        <v>75</v>
      </c>
      <c r="N84" s="12">
        <v>66</v>
      </c>
      <c r="O84" s="12">
        <v>69</v>
      </c>
      <c r="P84" s="21"/>
      <c r="Q84" s="21"/>
      <c r="R84" s="21"/>
      <c r="S84" s="21"/>
      <c r="T84" s="21"/>
      <c r="U84" s="21"/>
      <c r="V84" s="21"/>
      <c r="W84" s="21"/>
      <c r="X84" s="35"/>
      <c r="Y84" s="12"/>
      <c r="Z84" s="12"/>
    </row>
    <row r="85" s="15" customFormat="1" spans="1:26">
      <c r="A85" s="36" t="s">
        <v>164</v>
      </c>
      <c r="B85" s="36" t="s">
        <v>165</v>
      </c>
      <c r="C85" s="33">
        <f>IFERROR(SUMPRODUCT($E$2:$X$2,E85:X85)/SUM($E$2:$X$2),"")</f>
        <v>73.7014925373134</v>
      </c>
      <c r="D85" s="19" t="s">
        <v>30</v>
      </c>
      <c r="E85" s="12">
        <v>79</v>
      </c>
      <c r="F85" s="12">
        <v>87</v>
      </c>
      <c r="G85" s="12">
        <v>86</v>
      </c>
      <c r="H85" s="12">
        <v>68</v>
      </c>
      <c r="I85" s="12">
        <v>70</v>
      </c>
      <c r="J85" s="12">
        <v>75</v>
      </c>
      <c r="K85" s="12">
        <v>73</v>
      </c>
      <c r="L85" s="12">
        <v>59</v>
      </c>
      <c r="M85" s="12">
        <v>73</v>
      </c>
      <c r="N85" s="12">
        <v>75</v>
      </c>
      <c r="O85" s="12">
        <v>64</v>
      </c>
      <c r="P85" s="21"/>
      <c r="Q85" s="21"/>
      <c r="R85" s="21"/>
      <c r="S85" s="21"/>
      <c r="T85" s="21"/>
      <c r="U85" s="21"/>
      <c r="V85" s="21"/>
      <c r="W85" s="21"/>
      <c r="X85" s="35"/>
      <c r="Y85" s="12"/>
      <c r="Z85" s="12"/>
    </row>
    <row r="86" s="15" customFormat="1" spans="1:26">
      <c r="A86" s="36" t="s">
        <v>166</v>
      </c>
      <c r="B86" s="36" t="s">
        <v>167</v>
      </c>
      <c r="C86" s="33">
        <f>IFERROR(SUMPRODUCT($E$2:$X$2,E86:X86)/SUM($E$2:$X$2),"")</f>
        <v>74</v>
      </c>
      <c r="D86" s="19" t="s">
        <v>30</v>
      </c>
      <c r="E86" s="12">
        <v>66</v>
      </c>
      <c r="F86" s="12">
        <v>70</v>
      </c>
      <c r="G86" s="12">
        <v>87</v>
      </c>
      <c r="H86" s="12">
        <v>82</v>
      </c>
      <c r="I86" s="12">
        <v>70</v>
      </c>
      <c r="J86" s="12">
        <v>82</v>
      </c>
      <c r="K86" s="12">
        <v>70</v>
      </c>
      <c r="L86" s="12">
        <v>83</v>
      </c>
      <c r="M86" s="12">
        <v>69</v>
      </c>
      <c r="N86" s="12">
        <v>71</v>
      </c>
      <c r="O86" s="12">
        <v>64</v>
      </c>
      <c r="P86" s="21"/>
      <c r="Q86" s="21"/>
      <c r="R86" s="21"/>
      <c r="S86" s="21"/>
      <c r="T86" s="21"/>
      <c r="U86" s="21"/>
      <c r="V86" s="21"/>
      <c r="W86" s="21"/>
      <c r="X86" s="35"/>
      <c r="Y86" s="12"/>
      <c r="Z86" s="12"/>
    </row>
    <row r="87" s="15" customFormat="1" spans="1:26">
      <c r="A87" s="36" t="s">
        <v>168</v>
      </c>
      <c r="B87" s="36" t="s">
        <v>169</v>
      </c>
      <c r="C87" s="33">
        <f>IFERROR(SUMPRODUCT($E$2:$X$2,E87:X87)/SUM($E$2:$X$2),"")</f>
        <v>70.0149253731343</v>
      </c>
      <c r="D87" s="19" t="s">
        <v>30</v>
      </c>
      <c r="E87" s="12">
        <v>62</v>
      </c>
      <c r="F87" s="12">
        <v>61</v>
      </c>
      <c r="G87" s="12">
        <v>80</v>
      </c>
      <c r="H87" s="12">
        <v>76</v>
      </c>
      <c r="I87" s="12">
        <v>76</v>
      </c>
      <c r="J87" s="12">
        <v>74</v>
      </c>
      <c r="K87" s="12">
        <v>72</v>
      </c>
      <c r="L87" s="12">
        <v>68</v>
      </c>
      <c r="M87" s="12">
        <v>68</v>
      </c>
      <c r="N87" s="12">
        <v>67</v>
      </c>
      <c r="O87" s="12">
        <v>71</v>
      </c>
      <c r="P87" s="21"/>
      <c r="Q87" s="21"/>
      <c r="R87" s="21"/>
      <c r="S87" s="21"/>
      <c r="T87" s="21"/>
      <c r="U87" s="21"/>
      <c r="V87" s="21"/>
      <c r="W87" s="21"/>
      <c r="X87" s="35"/>
      <c r="Y87" s="12"/>
      <c r="Z87" s="12"/>
    </row>
    <row r="88" s="15" customFormat="1" spans="1:26">
      <c r="A88" s="36" t="s">
        <v>170</v>
      </c>
      <c r="B88" s="36" t="s">
        <v>171</v>
      </c>
      <c r="C88" s="33">
        <f>IFERROR(SUMPRODUCT($E$2:$X$2,E88:X88)/SUM($E$2:$X$2),"")</f>
        <v>72.955223880597</v>
      </c>
      <c r="D88" s="19" t="s">
        <v>30</v>
      </c>
      <c r="E88" s="12">
        <v>65</v>
      </c>
      <c r="F88" s="12">
        <v>64</v>
      </c>
      <c r="G88" s="12">
        <v>89</v>
      </c>
      <c r="H88" s="12">
        <v>80</v>
      </c>
      <c r="I88" s="12">
        <v>78</v>
      </c>
      <c r="J88" s="12">
        <v>74</v>
      </c>
      <c r="K88" s="12">
        <v>72</v>
      </c>
      <c r="L88" s="12">
        <v>68</v>
      </c>
      <c r="M88" s="12">
        <v>71</v>
      </c>
      <c r="N88" s="12">
        <v>75</v>
      </c>
      <c r="O88" s="12">
        <v>73</v>
      </c>
      <c r="P88" s="21"/>
      <c r="Q88" s="21"/>
      <c r="R88" s="21"/>
      <c r="S88" s="21"/>
      <c r="T88" s="21"/>
      <c r="U88" s="21"/>
      <c r="V88" s="21"/>
      <c r="W88" s="21"/>
      <c r="X88" s="35"/>
      <c r="Y88" s="12"/>
      <c r="Z88" s="12"/>
    </row>
    <row r="89" s="15" customFormat="1" spans="1:26">
      <c r="A89" s="36" t="s">
        <v>172</v>
      </c>
      <c r="B89" s="36" t="s">
        <v>173</v>
      </c>
      <c r="C89" s="33">
        <f>IFERROR(SUMPRODUCT($E$2:$X$2,E89:X89)/SUM($E$2:$X$2),"")</f>
        <v>68.1044776119403</v>
      </c>
      <c r="D89" s="19" t="s">
        <v>30</v>
      </c>
      <c r="E89" s="12">
        <v>72</v>
      </c>
      <c r="F89" s="12">
        <v>72</v>
      </c>
      <c r="G89" s="12">
        <v>83</v>
      </c>
      <c r="H89" s="12">
        <v>85</v>
      </c>
      <c r="I89" s="12">
        <v>67</v>
      </c>
      <c r="J89" s="12">
        <v>68</v>
      </c>
      <c r="K89" s="12">
        <v>53</v>
      </c>
      <c r="L89" s="12">
        <v>59</v>
      </c>
      <c r="M89" s="12">
        <v>68</v>
      </c>
      <c r="N89" s="12">
        <v>64</v>
      </c>
      <c r="O89" s="12">
        <v>61</v>
      </c>
      <c r="P89" s="21"/>
      <c r="Q89" s="21"/>
      <c r="R89" s="21"/>
      <c r="S89" s="21"/>
      <c r="T89" s="21"/>
      <c r="U89" s="21"/>
      <c r="V89" s="21"/>
      <c r="W89" s="21"/>
      <c r="X89" s="35"/>
      <c r="Y89" s="12"/>
      <c r="Z89" s="12"/>
    </row>
    <row r="90" s="15" customFormat="1" spans="1:26">
      <c r="A90" s="36" t="s">
        <v>174</v>
      </c>
      <c r="B90" s="36" t="s">
        <v>175</v>
      </c>
      <c r="C90" s="33">
        <f>IFERROR(SUMPRODUCT($E$2:$X$2,E90:X90)/SUM($E$2:$X$2),"")</f>
        <v>75.2089552238806</v>
      </c>
      <c r="D90" s="19" t="s">
        <v>30</v>
      </c>
      <c r="E90" s="12">
        <v>66</v>
      </c>
      <c r="F90" s="12">
        <v>60</v>
      </c>
      <c r="G90" s="12">
        <v>76</v>
      </c>
      <c r="H90" s="12">
        <v>91</v>
      </c>
      <c r="I90" s="12">
        <v>71</v>
      </c>
      <c r="J90" s="12">
        <v>78</v>
      </c>
      <c r="K90" s="12">
        <v>80</v>
      </c>
      <c r="L90" s="12">
        <v>79</v>
      </c>
      <c r="M90" s="12">
        <v>74</v>
      </c>
      <c r="N90" s="12">
        <v>80</v>
      </c>
      <c r="O90" s="12">
        <v>75</v>
      </c>
      <c r="P90" s="21"/>
      <c r="Q90" s="21"/>
      <c r="R90" s="21"/>
      <c r="S90" s="21"/>
      <c r="T90" s="21"/>
      <c r="U90" s="21"/>
      <c r="V90" s="21"/>
      <c r="W90" s="21"/>
      <c r="X90" s="35"/>
      <c r="Y90" s="12"/>
      <c r="Z90" s="12"/>
    </row>
    <row r="91" s="15" customFormat="1" spans="1:26">
      <c r="A91" s="36" t="s">
        <v>176</v>
      </c>
      <c r="B91" s="36" t="s">
        <v>177</v>
      </c>
      <c r="C91" s="33">
        <f>IFERROR(SUMPRODUCT($E$2:$X$2,E91:X91)/SUM($E$2:$X$2),"")</f>
        <v>70.1044776119403</v>
      </c>
      <c r="D91" s="19" t="s">
        <v>30</v>
      </c>
      <c r="E91" s="12">
        <v>78</v>
      </c>
      <c r="F91" s="12">
        <v>66</v>
      </c>
      <c r="G91" s="12">
        <v>81</v>
      </c>
      <c r="H91" s="12">
        <v>71</v>
      </c>
      <c r="I91" s="12">
        <v>67</v>
      </c>
      <c r="J91" s="12">
        <v>70</v>
      </c>
      <c r="K91" s="12">
        <v>70</v>
      </c>
      <c r="L91" s="12">
        <v>70</v>
      </c>
      <c r="M91" s="12">
        <v>68</v>
      </c>
      <c r="N91" s="12">
        <v>66</v>
      </c>
      <c r="O91" s="12">
        <v>63</v>
      </c>
      <c r="P91" s="21"/>
      <c r="Q91" s="21"/>
      <c r="R91" s="21"/>
      <c r="S91" s="21"/>
      <c r="T91" s="21"/>
      <c r="U91" s="21"/>
      <c r="V91" s="21"/>
      <c r="W91" s="21"/>
      <c r="X91" s="35"/>
      <c r="Y91" s="12"/>
      <c r="Z91" s="12"/>
    </row>
    <row r="92" s="15" customFormat="1" spans="1:26">
      <c r="A92" s="36" t="s">
        <v>178</v>
      </c>
      <c r="B92" s="36" t="s">
        <v>179</v>
      </c>
      <c r="C92" s="33">
        <f>IFERROR(SUMPRODUCT($E$2:$X$2,E92:X92)/SUM($E$2:$X$2),"")</f>
        <v>74.9253731343284</v>
      </c>
      <c r="D92" s="19" t="s">
        <v>30</v>
      </c>
      <c r="E92" s="12">
        <v>75</v>
      </c>
      <c r="F92" s="12">
        <v>77</v>
      </c>
      <c r="G92" s="12">
        <v>87</v>
      </c>
      <c r="H92" s="12">
        <v>73</v>
      </c>
      <c r="I92" s="12">
        <v>69</v>
      </c>
      <c r="J92" s="12">
        <v>82</v>
      </c>
      <c r="K92" s="12">
        <v>80</v>
      </c>
      <c r="L92" s="12">
        <v>65</v>
      </c>
      <c r="M92" s="12">
        <v>74</v>
      </c>
      <c r="N92" s="12">
        <v>73</v>
      </c>
      <c r="O92" s="12">
        <v>70</v>
      </c>
      <c r="P92" s="21"/>
      <c r="Q92" s="21"/>
      <c r="R92" s="21"/>
      <c r="S92" s="21"/>
      <c r="T92" s="21"/>
      <c r="U92" s="21"/>
      <c r="V92" s="21"/>
      <c r="W92" s="21"/>
      <c r="X92" s="35"/>
      <c r="Y92" s="12"/>
      <c r="Z92" s="12"/>
    </row>
    <row r="93" s="15" customFormat="1" spans="1:26">
      <c r="A93" s="36" t="s">
        <v>180</v>
      </c>
      <c r="B93" s="36" t="s">
        <v>181</v>
      </c>
      <c r="C93" s="33">
        <f>IFERROR(SUMPRODUCT($E$2:$X$2,E93:X93)/SUM($E$2:$X$2),"")</f>
        <v>72.2089552238806</v>
      </c>
      <c r="D93" s="19" t="s">
        <v>30</v>
      </c>
      <c r="E93" s="12">
        <v>74</v>
      </c>
      <c r="F93" s="12">
        <v>65</v>
      </c>
      <c r="G93" s="12">
        <v>94</v>
      </c>
      <c r="H93" s="12">
        <v>84</v>
      </c>
      <c r="I93" s="12">
        <v>70</v>
      </c>
      <c r="J93" s="12">
        <v>76</v>
      </c>
      <c r="K93" s="12">
        <v>70</v>
      </c>
      <c r="L93" s="12">
        <v>63</v>
      </c>
      <c r="M93" s="12">
        <v>70</v>
      </c>
      <c r="N93" s="12">
        <v>70</v>
      </c>
      <c r="O93" s="12">
        <v>61</v>
      </c>
      <c r="P93" s="21"/>
      <c r="Q93" s="21"/>
      <c r="R93" s="21"/>
      <c r="S93" s="21"/>
      <c r="T93" s="21"/>
      <c r="U93" s="21"/>
      <c r="V93" s="21"/>
      <c r="W93" s="21"/>
      <c r="X93" s="35"/>
      <c r="Y93" s="12"/>
      <c r="Z93" s="12"/>
    </row>
    <row r="94" s="15" customFormat="1" spans="1:26">
      <c r="A94" s="36" t="s">
        <v>182</v>
      </c>
      <c r="B94" s="36" t="s">
        <v>183</v>
      </c>
      <c r="C94" s="33">
        <f>IFERROR(SUMPRODUCT($E$2:$X$2,E94:X94)/SUM($E$2:$X$2),"")</f>
        <v>67.0746268656716</v>
      </c>
      <c r="D94" s="19" t="s">
        <v>30</v>
      </c>
      <c r="E94" s="12">
        <v>62</v>
      </c>
      <c r="F94" s="12">
        <v>52</v>
      </c>
      <c r="G94" s="12">
        <v>86</v>
      </c>
      <c r="H94" s="12">
        <v>70</v>
      </c>
      <c r="I94" s="12">
        <v>63</v>
      </c>
      <c r="J94" s="12">
        <v>76</v>
      </c>
      <c r="K94" s="12">
        <v>67</v>
      </c>
      <c r="L94" s="12">
        <v>65</v>
      </c>
      <c r="M94" s="12">
        <v>69</v>
      </c>
      <c r="N94" s="12">
        <v>73</v>
      </c>
      <c r="O94" s="12">
        <v>59</v>
      </c>
      <c r="P94" s="21"/>
      <c r="Q94" s="21"/>
      <c r="R94" s="21"/>
      <c r="S94" s="21"/>
      <c r="T94" s="21"/>
      <c r="U94" s="21"/>
      <c r="V94" s="21"/>
      <c r="W94" s="21"/>
      <c r="X94" s="35"/>
      <c r="Y94" s="12"/>
      <c r="Z94" s="12"/>
    </row>
    <row r="95" s="15" customFormat="1" spans="1:26">
      <c r="A95" s="21"/>
      <c r="B95" s="21"/>
      <c r="C95" s="33">
        <f>IFERROR(SUMPRODUCT($E$2:$X$2,E95:X95)/SUM($E$2:$X$2),"")</f>
        <v>0</v>
      </c>
      <c r="D95" s="19" t="s">
        <v>30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35"/>
      <c r="Y95" s="12"/>
      <c r="Z95" s="12"/>
    </row>
    <row r="96" s="15" customFormat="1" spans="1:26">
      <c r="A96" s="12" t="s">
        <v>184</v>
      </c>
      <c r="B96" s="12" t="s">
        <v>185</v>
      </c>
      <c r="C96" s="33">
        <f>IFERROR(SUMPRODUCT($E$2:$X$2,E96:X96)/SUM($E$2:$X$2),"")</f>
        <v>74.865671641791</v>
      </c>
      <c r="D96" s="19" t="s">
        <v>30</v>
      </c>
      <c r="E96" s="12">
        <v>75</v>
      </c>
      <c r="F96" s="12">
        <v>80</v>
      </c>
      <c r="G96" s="12">
        <v>80</v>
      </c>
      <c r="H96" s="12">
        <v>75</v>
      </c>
      <c r="I96" s="12">
        <v>76</v>
      </c>
      <c r="J96" s="12">
        <v>76</v>
      </c>
      <c r="K96" s="12">
        <v>69</v>
      </c>
      <c r="L96" s="12">
        <v>72</v>
      </c>
      <c r="M96" s="12">
        <v>77</v>
      </c>
      <c r="N96" s="12">
        <v>74</v>
      </c>
      <c r="O96" s="12">
        <v>69</v>
      </c>
      <c r="P96" s="21"/>
      <c r="Q96" s="21"/>
      <c r="R96" s="21"/>
      <c r="S96" s="21"/>
      <c r="T96" s="21"/>
      <c r="U96" s="21"/>
      <c r="V96" s="21"/>
      <c r="W96" s="21"/>
      <c r="X96" s="35"/>
      <c r="Y96" s="12"/>
      <c r="Z96" s="12"/>
    </row>
    <row r="97" s="15" customFormat="1" spans="1:26">
      <c r="A97" s="12" t="s">
        <v>186</v>
      </c>
      <c r="B97" s="12" t="s">
        <v>187</v>
      </c>
      <c r="C97" s="33">
        <f>IFERROR(SUMPRODUCT($E$2:$X$2,E97:X97)/SUM($E$2:$X$2),"")</f>
        <v>73.8955223880597</v>
      </c>
      <c r="D97" s="19" t="s">
        <v>30</v>
      </c>
      <c r="E97" s="12">
        <v>74</v>
      </c>
      <c r="F97" s="12">
        <v>82</v>
      </c>
      <c r="G97" s="12">
        <v>84</v>
      </c>
      <c r="H97" s="12">
        <v>75</v>
      </c>
      <c r="I97" s="12">
        <v>67</v>
      </c>
      <c r="J97" s="12">
        <v>79</v>
      </c>
      <c r="K97" s="12">
        <v>71</v>
      </c>
      <c r="L97" s="12">
        <v>70</v>
      </c>
      <c r="M97" s="12">
        <v>70</v>
      </c>
      <c r="N97" s="12">
        <v>71</v>
      </c>
      <c r="O97" s="12">
        <v>70</v>
      </c>
      <c r="P97" s="21"/>
      <c r="Q97" s="21"/>
      <c r="R97" s="21"/>
      <c r="S97" s="21"/>
      <c r="T97" s="21"/>
      <c r="U97" s="21"/>
      <c r="V97" s="21"/>
      <c r="W97" s="21"/>
      <c r="X97" s="35"/>
      <c r="Y97" s="12"/>
      <c r="Z97" s="12"/>
    </row>
    <row r="98" s="15" customFormat="1" spans="1:26">
      <c r="A98" s="12" t="s">
        <v>188</v>
      </c>
      <c r="B98" s="12" t="s">
        <v>189</v>
      </c>
      <c r="C98" s="33">
        <f>IFERROR(SUMPRODUCT($E$2:$X$2,E98:X98)/SUM($E$2:$X$2),"")</f>
        <v>67.9701492537313</v>
      </c>
      <c r="D98" s="19" t="s">
        <v>30</v>
      </c>
      <c r="E98" s="12">
        <v>60</v>
      </c>
      <c r="F98" s="12">
        <v>63</v>
      </c>
      <c r="G98" s="12">
        <v>70</v>
      </c>
      <c r="H98" s="12">
        <v>79</v>
      </c>
      <c r="I98" s="12">
        <v>66</v>
      </c>
      <c r="J98" s="12">
        <v>70</v>
      </c>
      <c r="K98" s="12">
        <v>65</v>
      </c>
      <c r="L98" s="12">
        <v>80</v>
      </c>
      <c r="M98" s="12">
        <v>68</v>
      </c>
      <c r="N98" s="12">
        <v>65</v>
      </c>
      <c r="O98" s="12">
        <v>60</v>
      </c>
      <c r="P98" s="21"/>
      <c r="Q98" s="21"/>
      <c r="R98" s="21"/>
      <c r="S98" s="21"/>
      <c r="T98" s="21"/>
      <c r="U98" s="21"/>
      <c r="V98" s="21"/>
      <c r="W98" s="21"/>
      <c r="X98" s="35"/>
      <c r="Y98" s="12"/>
      <c r="Z98" s="12"/>
    </row>
    <row r="99" s="15" customFormat="1" spans="1:26">
      <c r="A99" s="12" t="s">
        <v>190</v>
      </c>
      <c r="B99" s="12" t="s">
        <v>191</v>
      </c>
      <c r="C99" s="33">
        <f>IFERROR(SUMPRODUCT($E$2:$X$2,E99:X99)/SUM($E$2:$X$2),"")</f>
        <v>66.5223880597015</v>
      </c>
      <c r="D99" s="19" t="s">
        <v>30</v>
      </c>
      <c r="E99" s="12">
        <v>63</v>
      </c>
      <c r="F99" s="12">
        <v>60</v>
      </c>
      <c r="G99" s="12">
        <v>89</v>
      </c>
      <c r="H99" s="12">
        <v>0</v>
      </c>
      <c r="I99" s="12">
        <v>77</v>
      </c>
      <c r="J99" s="12">
        <v>79</v>
      </c>
      <c r="K99" s="12">
        <v>67</v>
      </c>
      <c r="L99" s="12">
        <v>78</v>
      </c>
      <c r="M99" s="12">
        <v>76</v>
      </c>
      <c r="N99" s="12">
        <v>76</v>
      </c>
      <c r="O99" s="12">
        <v>72</v>
      </c>
      <c r="P99" s="21"/>
      <c r="Q99" s="21"/>
      <c r="R99" s="21"/>
      <c r="S99" s="21"/>
      <c r="T99" s="21"/>
      <c r="U99" s="21"/>
      <c r="V99" s="21"/>
      <c r="W99" s="21"/>
      <c r="X99" s="35"/>
      <c r="Y99" s="12"/>
      <c r="Z99" s="12"/>
    </row>
    <row r="100" s="15" customFormat="1" spans="1:26">
      <c r="A100" s="12" t="s">
        <v>192</v>
      </c>
      <c r="B100" s="12" t="s">
        <v>193</v>
      </c>
      <c r="C100" s="33">
        <f>IFERROR(SUMPRODUCT($E$2:$X$2,E100:X100)/SUM($E$2:$X$2),"")</f>
        <v>76.955223880597</v>
      </c>
      <c r="D100" s="19" t="s">
        <v>30</v>
      </c>
      <c r="E100" s="12">
        <v>77</v>
      </c>
      <c r="F100" s="12">
        <v>80</v>
      </c>
      <c r="G100" s="12">
        <v>90</v>
      </c>
      <c r="H100" s="12">
        <v>92</v>
      </c>
      <c r="I100" s="12">
        <v>76</v>
      </c>
      <c r="J100" s="12">
        <v>76</v>
      </c>
      <c r="K100" s="12">
        <v>73</v>
      </c>
      <c r="L100" s="12">
        <v>68</v>
      </c>
      <c r="M100" s="12">
        <v>72</v>
      </c>
      <c r="N100" s="12">
        <v>74</v>
      </c>
      <c r="O100" s="12">
        <v>70</v>
      </c>
      <c r="P100" s="21"/>
      <c r="Q100" s="21"/>
      <c r="R100" s="21"/>
      <c r="S100" s="21"/>
      <c r="T100" s="21"/>
      <c r="U100" s="21"/>
      <c r="V100" s="21"/>
      <c r="W100" s="21"/>
      <c r="X100" s="35"/>
      <c r="Y100" s="12"/>
      <c r="Z100" s="12"/>
    </row>
    <row r="101" s="15" customFormat="1" spans="1:26">
      <c r="A101" s="12" t="s">
        <v>194</v>
      </c>
      <c r="B101" s="12" t="s">
        <v>195</v>
      </c>
      <c r="C101" s="33">
        <f>IFERROR(SUMPRODUCT($E$2:$X$2,E101:X101)/SUM($E$2:$X$2),"")</f>
        <v>71.4776119402985</v>
      </c>
      <c r="D101" s="19" t="s">
        <v>30</v>
      </c>
      <c r="E101" s="12">
        <v>77</v>
      </c>
      <c r="F101" s="12">
        <v>64</v>
      </c>
      <c r="G101" s="12">
        <v>89</v>
      </c>
      <c r="H101" s="12">
        <v>76</v>
      </c>
      <c r="I101" s="12">
        <v>70</v>
      </c>
      <c r="J101" s="12">
        <v>74</v>
      </c>
      <c r="K101" s="12">
        <v>69</v>
      </c>
      <c r="L101" s="12">
        <v>66</v>
      </c>
      <c r="M101" s="12">
        <v>70</v>
      </c>
      <c r="N101" s="12">
        <v>72</v>
      </c>
      <c r="O101" s="12">
        <v>60</v>
      </c>
      <c r="P101" s="21"/>
      <c r="Q101" s="21"/>
      <c r="R101" s="21"/>
      <c r="S101" s="21"/>
      <c r="T101" s="21"/>
      <c r="U101" s="21"/>
      <c r="V101" s="21"/>
      <c r="W101" s="21"/>
      <c r="X101" s="35"/>
      <c r="Y101" s="12"/>
      <c r="Z101" s="12"/>
    </row>
    <row r="102" s="15" customFormat="1" spans="1:26">
      <c r="A102" s="12" t="s">
        <v>196</v>
      </c>
      <c r="B102" s="12" t="s">
        <v>197</v>
      </c>
      <c r="C102" s="33">
        <f>IFERROR(SUMPRODUCT($E$2:$X$2,E102:X102)/SUM($E$2:$X$2),"")</f>
        <v>78.1940298507463</v>
      </c>
      <c r="D102" s="19" t="s">
        <v>30</v>
      </c>
      <c r="E102" s="12">
        <v>77</v>
      </c>
      <c r="F102" s="12">
        <v>80</v>
      </c>
      <c r="G102" s="12">
        <v>84</v>
      </c>
      <c r="H102" s="12">
        <v>87</v>
      </c>
      <c r="I102" s="12">
        <v>69</v>
      </c>
      <c r="J102" s="12">
        <v>83</v>
      </c>
      <c r="K102" s="12">
        <v>79</v>
      </c>
      <c r="L102" s="12">
        <v>75</v>
      </c>
      <c r="M102" s="12">
        <v>73</v>
      </c>
      <c r="N102" s="12">
        <v>79</v>
      </c>
      <c r="O102" s="12">
        <v>74</v>
      </c>
      <c r="P102" s="21"/>
      <c r="Q102" s="21"/>
      <c r="R102" s="21"/>
      <c r="S102" s="21"/>
      <c r="T102" s="21"/>
      <c r="U102" s="21"/>
      <c r="V102" s="21"/>
      <c r="W102" s="21"/>
      <c r="X102" s="35"/>
      <c r="Y102" s="12"/>
      <c r="Z102" s="12"/>
    </row>
    <row r="103" s="15" customFormat="1" spans="1:26">
      <c r="A103" s="12" t="s">
        <v>198</v>
      </c>
      <c r="B103" s="12" t="s">
        <v>199</v>
      </c>
      <c r="C103" s="33">
        <f>IFERROR(SUMPRODUCT($E$2:$X$2,E103:X103)/SUM($E$2:$X$2),"")</f>
        <v>76.6567164179104</v>
      </c>
      <c r="D103" s="19" t="s">
        <v>30</v>
      </c>
      <c r="E103" s="12">
        <v>75</v>
      </c>
      <c r="F103" s="12">
        <v>78</v>
      </c>
      <c r="G103" s="12">
        <v>84</v>
      </c>
      <c r="H103" s="12">
        <v>78</v>
      </c>
      <c r="I103" s="12">
        <v>71</v>
      </c>
      <c r="J103" s="12">
        <v>84</v>
      </c>
      <c r="K103" s="12">
        <v>77</v>
      </c>
      <c r="L103" s="12">
        <v>68</v>
      </c>
      <c r="M103" s="12">
        <v>74</v>
      </c>
      <c r="N103" s="12">
        <v>80</v>
      </c>
      <c r="O103" s="12">
        <v>77</v>
      </c>
      <c r="P103" s="21"/>
      <c r="Q103" s="21"/>
      <c r="R103" s="21"/>
      <c r="S103" s="21"/>
      <c r="T103" s="21"/>
      <c r="U103" s="21"/>
      <c r="V103" s="21"/>
      <c r="W103" s="21"/>
      <c r="X103" s="35"/>
      <c r="Y103" s="12"/>
      <c r="Z103" s="12"/>
    </row>
    <row r="104" s="15" customFormat="1" spans="1:26">
      <c r="A104" s="12" t="s">
        <v>200</v>
      </c>
      <c r="B104" s="12" t="s">
        <v>201</v>
      </c>
      <c r="C104" s="33">
        <f>IFERROR(SUMPRODUCT($E$2:$X$2,E104:X104)/SUM($E$2:$X$2),"")</f>
        <v>68.4776119402985</v>
      </c>
      <c r="D104" s="19" t="s">
        <v>30</v>
      </c>
      <c r="E104" s="12">
        <v>67</v>
      </c>
      <c r="F104" s="12">
        <v>73</v>
      </c>
      <c r="G104" s="12">
        <v>66</v>
      </c>
      <c r="H104" s="12">
        <v>79</v>
      </c>
      <c r="I104" s="12">
        <v>62</v>
      </c>
      <c r="J104" s="12">
        <v>73</v>
      </c>
      <c r="K104" s="12">
        <v>67</v>
      </c>
      <c r="L104" s="12">
        <v>57</v>
      </c>
      <c r="M104" s="12">
        <v>70</v>
      </c>
      <c r="N104" s="12">
        <v>71</v>
      </c>
      <c r="O104" s="12">
        <v>70</v>
      </c>
      <c r="P104" s="21"/>
      <c r="Q104" s="21"/>
      <c r="R104" s="21"/>
      <c r="S104" s="21"/>
      <c r="T104" s="21"/>
      <c r="U104" s="21"/>
      <c r="V104" s="21"/>
      <c r="W104" s="21"/>
      <c r="X104" s="35"/>
      <c r="Y104" s="12"/>
      <c r="Z104" s="12"/>
    </row>
    <row r="105" s="15" customFormat="1" spans="1:26">
      <c r="A105" s="12" t="s">
        <v>202</v>
      </c>
      <c r="B105" s="12" t="s">
        <v>203</v>
      </c>
      <c r="C105" s="33">
        <f>IFERROR(SUMPRODUCT($E$2:$X$2,E105:X105)/SUM($E$2:$X$2),"")</f>
        <v>77.7910447761194</v>
      </c>
      <c r="D105" s="19" t="s">
        <v>30</v>
      </c>
      <c r="E105" s="12">
        <v>71</v>
      </c>
      <c r="F105" s="12">
        <v>78</v>
      </c>
      <c r="G105" s="12">
        <v>89</v>
      </c>
      <c r="H105" s="12">
        <v>93</v>
      </c>
      <c r="I105" s="12">
        <v>69</v>
      </c>
      <c r="J105" s="12">
        <v>83</v>
      </c>
      <c r="K105" s="12">
        <v>76</v>
      </c>
      <c r="L105" s="12">
        <v>68</v>
      </c>
      <c r="M105" s="12">
        <v>76</v>
      </c>
      <c r="N105" s="12">
        <v>79</v>
      </c>
      <c r="O105" s="12">
        <v>79</v>
      </c>
      <c r="P105" s="21"/>
      <c r="Q105" s="21"/>
      <c r="R105" s="21"/>
      <c r="S105" s="21"/>
      <c r="T105" s="21"/>
      <c r="U105" s="21"/>
      <c r="V105" s="21"/>
      <c r="W105" s="21"/>
      <c r="X105" s="35"/>
      <c r="Y105" s="12"/>
      <c r="Z105" s="12"/>
    </row>
    <row r="106" s="15" customFormat="1" spans="1:26">
      <c r="A106" s="12" t="s">
        <v>204</v>
      </c>
      <c r="B106" s="12" t="s">
        <v>205</v>
      </c>
      <c r="C106" s="33">
        <f>IFERROR(SUMPRODUCT($E$2:$X$2,E106:X106)/SUM($E$2:$X$2),"")</f>
        <v>74.2835820895522</v>
      </c>
      <c r="D106" s="19" t="s">
        <v>30</v>
      </c>
      <c r="E106" s="12">
        <v>67</v>
      </c>
      <c r="F106" s="12">
        <v>75</v>
      </c>
      <c r="G106" s="12">
        <v>87</v>
      </c>
      <c r="H106" s="12">
        <v>84</v>
      </c>
      <c r="I106" s="12">
        <v>80</v>
      </c>
      <c r="J106" s="12">
        <v>77</v>
      </c>
      <c r="K106" s="12">
        <v>72</v>
      </c>
      <c r="L106" s="12">
        <v>72</v>
      </c>
      <c r="M106" s="12">
        <v>69</v>
      </c>
      <c r="N106" s="12">
        <v>64</v>
      </c>
      <c r="O106" s="12">
        <v>74</v>
      </c>
      <c r="P106" s="21"/>
      <c r="Q106" s="21"/>
      <c r="R106" s="21"/>
      <c r="S106" s="21"/>
      <c r="T106" s="21"/>
      <c r="U106" s="21"/>
      <c r="V106" s="21"/>
      <c r="W106" s="21"/>
      <c r="X106" s="35"/>
      <c r="Y106" s="12"/>
      <c r="Z106" s="12"/>
    </row>
    <row r="107" s="15" customFormat="1" spans="1:26">
      <c r="A107" s="12" t="s">
        <v>206</v>
      </c>
      <c r="B107" s="12" t="s">
        <v>207</v>
      </c>
      <c r="C107" s="33">
        <f>IFERROR(SUMPRODUCT($E$2:$X$2,E107:X107)/SUM($E$2:$X$2),"")</f>
        <v>74.5074626865672</v>
      </c>
      <c r="D107" s="19" t="s">
        <v>30</v>
      </c>
      <c r="E107" s="12">
        <v>75</v>
      </c>
      <c r="F107" s="12">
        <v>73</v>
      </c>
      <c r="G107" s="12">
        <v>76</v>
      </c>
      <c r="H107" s="12">
        <v>83</v>
      </c>
      <c r="I107" s="12">
        <v>79</v>
      </c>
      <c r="J107" s="12">
        <v>80</v>
      </c>
      <c r="K107" s="12">
        <v>68</v>
      </c>
      <c r="L107" s="12">
        <v>76</v>
      </c>
      <c r="M107" s="12">
        <v>71</v>
      </c>
      <c r="N107" s="12">
        <v>75</v>
      </c>
      <c r="O107" s="12">
        <v>60</v>
      </c>
      <c r="P107" s="21"/>
      <c r="Q107" s="21"/>
      <c r="R107" s="21"/>
      <c r="S107" s="21"/>
      <c r="T107" s="21"/>
      <c r="U107" s="21"/>
      <c r="V107" s="21"/>
      <c r="W107" s="21"/>
      <c r="X107" s="35"/>
      <c r="Y107" s="12"/>
      <c r="Z107" s="12"/>
    </row>
    <row r="108" s="15" customFormat="1" spans="1:26">
      <c r="A108" s="12" t="s">
        <v>208</v>
      </c>
      <c r="B108" s="12" t="s">
        <v>209</v>
      </c>
      <c r="C108" s="33">
        <f>IFERROR(SUMPRODUCT($E$2:$X$2,E108:X108)/SUM($E$2:$X$2),"")</f>
        <v>71.3283582089552</v>
      </c>
      <c r="D108" s="19" t="s">
        <v>30</v>
      </c>
      <c r="E108" s="12">
        <v>67</v>
      </c>
      <c r="F108" s="12">
        <v>71</v>
      </c>
      <c r="G108" s="12">
        <v>80</v>
      </c>
      <c r="H108" s="12">
        <v>75</v>
      </c>
      <c r="I108" s="12">
        <v>75</v>
      </c>
      <c r="J108" s="12">
        <v>69</v>
      </c>
      <c r="K108" s="12">
        <v>73</v>
      </c>
      <c r="L108" s="12">
        <v>66</v>
      </c>
      <c r="M108" s="12">
        <v>73</v>
      </c>
      <c r="N108" s="12">
        <v>70</v>
      </c>
      <c r="O108" s="12">
        <v>67</v>
      </c>
      <c r="P108" s="21"/>
      <c r="Q108" s="21"/>
      <c r="R108" s="21"/>
      <c r="S108" s="21"/>
      <c r="T108" s="21"/>
      <c r="U108" s="21"/>
      <c r="V108" s="21"/>
      <c r="W108" s="21"/>
      <c r="X108" s="35"/>
      <c r="Y108" s="12"/>
      <c r="Z108" s="12"/>
    </row>
    <row r="109" s="15" customFormat="1" spans="1:26">
      <c r="A109" s="12" t="s">
        <v>210</v>
      </c>
      <c r="B109" s="12" t="s">
        <v>211</v>
      </c>
      <c r="C109" s="33">
        <f>IFERROR(SUMPRODUCT($E$2:$X$2,E109:X109)/SUM($E$2:$X$2),"")</f>
        <v>73.3582089552239</v>
      </c>
      <c r="D109" s="19" t="s">
        <v>30</v>
      </c>
      <c r="E109" s="12">
        <v>74</v>
      </c>
      <c r="F109" s="12">
        <v>80</v>
      </c>
      <c r="G109" s="12">
        <v>84</v>
      </c>
      <c r="H109" s="12">
        <v>73</v>
      </c>
      <c r="I109" s="12">
        <v>78</v>
      </c>
      <c r="J109" s="12">
        <v>71</v>
      </c>
      <c r="K109" s="12">
        <v>67</v>
      </c>
      <c r="L109" s="12">
        <v>70</v>
      </c>
      <c r="M109" s="12">
        <v>70</v>
      </c>
      <c r="N109" s="12">
        <v>75</v>
      </c>
      <c r="O109" s="12">
        <v>64</v>
      </c>
      <c r="P109" s="21"/>
      <c r="Q109" s="21"/>
      <c r="R109" s="21"/>
      <c r="S109" s="21"/>
      <c r="T109" s="21"/>
      <c r="U109" s="21"/>
      <c r="V109" s="21"/>
      <c r="W109" s="21"/>
      <c r="X109" s="35"/>
      <c r="Y109" s="12"/>
      <c r="Z109" s="12"/>
    </row>
    <row r="110" s="15" customFormat="1" spans="1:26">
      <c r="A110" s="12" t="s">
        <v>212</v>
      </c>
      <c r="B110" s="12" t="s">
        <v>213</v>
      </c>
      <c r="C110" s="33">
        <f>IFERROR(SUMPRODUCT($E$2:$X$2,E110:X110)/SUM($E$2:$X$2),"")</f>
        <v>70.5970149253731</v>
      </c>
      <c r="D110" s="19" t="s">
        <v>30</v>
      </c>
      <c r="E110" s="12">
        <v>71</v>
      </c>
      <c r="F110" s="12">
        <v>75</v>
      </c>
      <c r="G110" s="12">
        <v>83</v>
      </c>
      <c r="H110" s="12">
        <v>75</v>
      </c>
      <c r="I110" s="12">
        <v>72</v>
      </c>
      <c r="J110" s="12">
        <v>75</v>
      </c>
      <c r="K110" s="12">
        <v>64</v>
      </c>
      <c r="L110" s="12">
        <v>57</v>
      </c>
      <c r="M110" s="12">
        <v>72</v>
      </c>
      <c r="N110" s="12">
        <v>73</v>
      </c>
      <c r="O110" s="12">
        <v>61</v>
      </c>
      <c r="P110" s="21"/>
      <c r="Q110" s="21"/>
      <c r="R110" s="21"/>
      <c r="S110" s="21"/>
      <c r="T110" s="21"/>
      <c r="U110" s="21"/>
      <c r="V110" s="21"/>
      <c r="W110" s="21"/>
      <c r="X110" s="35"/>
      <c r="Y110" s="12"/>
      <c r="Z110" s="12"/>
    </row>
    <row r="111" s="15" customFormat="1" spans="1:26">
      <c r="A111" s="12" t="s">
        <v>214</v>
      </c>
      <c r="B111" s="12" t="s">
        <v>215</v>
      </c>
      <c r="C111" s="33">
        <f>IFERROR(SUMPRODUCT($E$2:$X$2,E111:X111)/SUM($E$2:$X$2),"")</f>
        <v>77.6119402985075</v>
      </c>
      <c r="D111" s="19" t="s">
        <v>30</v>
      </c>
      <c r="E111" s="12">
        <v>83</v>
      </c>
      <c r="F111" s="12">
        <v>88</v>
      </c>
      <c r="G111" s="12">
        <v>87</v>
      </c>
      <c r="H111" s="12">
        <v>90</v>
      </c>
      <c r="I111" s="12">
        <v>65</v>
      </c>
      <c r="J111" s="12">
        <v>81</v>
      </c>
      <c r="K111" s="12">
        <v>70</v>
      </c>
      <c r="L111" s="12">
        <v>70</v>
      </c>
      <c r="M111" s="12">
        <v>77</v>
      </c>
      <c r="N111" s="12">
        <v>73</v>
      </c>
      <c r="O111" s="12">
        <v>68</v>
      </c>
      <c r="P111" s="21"/>
      <c r="Q111" s="21"/>
      <c r="R111" s="21"/>
      <c r="S111" s="21"/>
      <c r="T111" s="21"/>
      <c r="U111" s="21"/>
      <c r="V111" s="21"/>
      <c r="W111" s="21"/>
      <c r="X111" s="35"/>
      <c r="Y111" s="12"/>
      <c r="Z111" s="12"/>
    </row>
    <row r="112" s="15" customFormat="1" spans="1:26">
      <c r="A112" s="12" t="s">
        <v>216</v>
      </c>
      <c r="B112" s="12" t="s">
        <v>217</v>
      </c>
      <c r="C112" s="33">
        <f>IFERROR(SUMPRODUCT($E$2:$X$2,E112:X112)/SUM($E$2:$X$2),"")</f>
        <v>71.6865671641791</v>
      </c>
      <c r="D112" s="19" t="s">
        <v>30</v>
      </c>
      <c r="E112" s="12">
        <v>76</v>
      </c>
      <c r="F112" s="12">
        <v>77</v>
      </c>
      <c r="G112" s="12">
        <v>75</v>
      </c>
      <c r="H112" s="12">
        <v>79</v>
      </c>
      <c r="I112" s="12">
        <v>64</v>
      </c>
      <c r="J112" s="12">
        <v>76</v>
      </c>
      <c r="K112" s="12">
        <v>67</v>
      </c>
      <c r="L112" s="12">
        <v>64</v>
      </c>
      <c r="M112" s="12">
        <v>70</v>
      </c>
      <c r="N112" s="12">
        <v>71</v>
      </c>
      <c r="O112" s="12">
        <v>70</v>
      </c>
      <c r="P112" s="21"/>
      <c r="Q112" s="21"/>
      <c r="R112" s="21"/>
      <c r="S112" s="21"/>
      <c r="T112" s="21"/>
      <c r="U112" s="21"/>
      <c r="V112" s="21"/>
      <c r="W112" s="21"/>
      <c r="X112" s="35"/>
      <c r="Y112" s="12"/>
      <c r="Z112" s="12"/>
    </row>
    <row r="113" s="15" customFormat="1" spans="1:26">
      <c r="A113" s="12" t="s">
        <v>218</v>
      </c>
      <c r="B113" s="12" t="s">
        <v>219</v>
      </c>
      <c r="C113" s="33">
        <f>IFERROR(SUMPRODUCT($E$2:$X$2,E113:X113)/SUM($E$2:$X$2),"")</f>
        <v>67.4328358208955</v>
      </c>
      <c r="D113" s="19" t="s">
        <v>30</v>
      </c>
      <c r="E113" s="12">
        <v>65</v>
      </c>
      <c r="F113" s="12">
        <v>70</v>
      </c>
      <c r="G113" s="12">
        <v>82</v>
      </c>
      <c r="H113" s="12">
        <v>63</v>
      </c>
      <c r="I113" s="12">
        <v>62</v>
      </c>
      <c r="J113" s="12">
        <v>72</v>
      </c>
      <c r="K113" s="12">
        <v>72</v>
      </c>
      <c r="L113" s="12">
        <v>61</v>
      </c>
      <c r="M113" s="12">
        <v>62</v>
      </c>
      <c r="N113" s="12">
        <v>73</v>
      </c>
      <c r="O113" s="12">
        <v>60</v>
      </c>
      <c r="P113" s="21"/>
      <c r="Q113" s="21"/>
      <c r="R113" s="21"/>
      <c r="S113" s="21"/>
      <c r="T113" s="21"/>
      <c r="U113" s="21"/>
      <c r="V113" s="21"/>
      <c r="W113" s="21"/>
      <c r="X113" s="35"/>
      <c r="Y113" s="12"/>
      <c r="Z113" s="12"/>
    </row>
    <row r="114" s="15" customFormat="1" spans="1:26">
      <c r="A114" s="12" t="s">
        <v>220</v>
      </c>
      <c r="B114" s="12" t="s">
        <v>221</v>
      </c>
      <c r="C114" s="33">
        <f>IFERROR(SUMPRODUCT($E$2:$X$2,E114:X114)/SUM($E$2:$X$2),"")</f>
        <v>64.3880597014925</v>
      </c>
      <c r="D114" s="19" t="s">
        <v>30</v>
      </c>
      <c r="E114" s="12">
        <v>54</v>
      </c>
      <c r="F114" s="12">
        <v>56</v>
      </c>
      <c r="G114" s="12">
        <v>81</v>
      </c>
      <c r="H114" s="12">
        <v>80</v>
      </c>
      <c r="I114" s="12">
        <v>59</v>
      </c>
      <c r="J114" s="12">
        <v>66</v>
      </c>
      <c r="K114" s="12">
        <v>58</v>
      </c>
      <c r="L114" s="12">
        <v>73</v>
      </c>
      <c r="M114" s="12">
        <v>71</v>
      </c>
      <c r="N114" s="12">
        <v>65</v>
      </c>
      <c r="O114" s="12">
        <v>44</v>
      </c>
      <c r="P114" s="21"/>
      <c r="Q114" s="21"/>
      <c r="R114" s="21"/>
      <c r="S114" s="21"/>
      <c r="T114" s="21"/>
      <c r="U114" s="21"/>
      <c r="V114" s="21"/>
      <c r="W114" s="21"/>
      <c r="X114" s="35"/>
      <c r="Y114" s="12"/>
      <c r="Z114" s="12"/>
    </row>
    <row r="115" s="15" customFormat="1" spans="1:26">
      <c r="A115" s="12" t="s">
        <v>222</v>
      </c>
      <c r="B115" s="12" t="s">
        <v>223</v>
      </c>
      <c r="C115" s="33">
        <f>IFERROR(SUMPRODUCT($E$2:$X$2,E115:X115)/SUM($E$2:$X$2),"")</f>
        <v>65.2835820895522</v>
      </c>
      <c r="D115" s="19" t="s">
        <v>30</v>
      </c>
      <c r="E115" s="12">
        <v>65</v>
      </c>
      <c r="F115" s="12">
        <v>57</v>
      </c>
      <c r="G115" s="12">
        <v>61</v>
      </c>
      <c r="H115" s="12">
        <v>73</v>
      </c>
      <c r="I115" s="12">
        <v>64</v>
      </c>
      <c r="J115" s="12">
        <v>68</v>
      </c>
      <c r="K115" s="12">
        <v>60</v>
      </c>
      <c r="L115" s="12">
        <v>61</v>
      </c>
      <c r="M115" s="12">
        <v>70</v>
      </c>
      <c r="N115" s="12">
        <v>75</v>
      </c>
      <c r="O115" s="12">
        <v>67</v>
      </c>
      <c r="P115" s="21"/>
      <c r="Q115" s="21"/>
      <c r="R115" s="21"/>
      <c r="S115" s="21"/>
      <c r="T115" s="21"/>
      <c r="U115" s="21"/>
      <c r="V115" s="21"/>
      <c r="W115" s="21"/>
      <c r="X115" s="35"/>
      <c r="Y115" s="12"/>
      <c r="Z115" s="12"/>
    </row>
    <row r="116" s="15" customFormat="1" spans="1:26">
      <c r="A116" s="12" t="s">
        <v>224</v>
      </c>
      <c r="B116" s="12" t="s">
        <v>225</v>
      </c>
      <c r="C116" s="33">
        <f>IFERROR(SUMPRODUCT($E$2:$X$2,E116:X116)/SUM($E$2:$X$2),"")</f>
        <v>67.4179104477612</v>
      </c>
      <c r="D116" s="19" t="s">
        <v>30</v>
      </c>
      <c r="E116" s="12">
        <v>64</v>
      </c>
      <c r="F116" s="12">
        <v>64</v>
      </c>
      <c r="G116" s="12">
        <v>86</v>
      </c>
      <c r="H116" s="12">
        <v>73</v>
      </c>
      <c r="I116" s="12">
        <v>65</v>
      </c>
      <c r="J116" s="12">
        <v>70</v>
      </c>
      <c r="K116" s="12">
        <v>66</v>
      </c>
      <c r="L116" s="12">
        <v>65</v>
      </c>
      <c r="M116" s="12">
        <v>69</v>
      </c>
      <c r="N116" s="12">
        <v>70</v>
      </c>
      <c r="O116" s="12">
        <v>48</v>
      </c>
      <c r="P116" s="21"/>
      <c r="Q116" s="21"/>
      <c r="R116" s="21"/>
      <c r="S116" s="21"/>
      <c r="T116" s="21"/>
      <c r="U116" s="21"/>
      <c r="V116" s="21"/>
      <c r="W116" s="21"/>
      <c r="X116" s="35"/>
      <c r="Y116" s="12"/>
      <c r="Z116" s="12"/>
    </row>
    <row r="117" s="15" customFormat="1" spans="1:26">
      <c r="A117" s="12" t="s">
        <v>226</v>
      </c>
      <c r="B117" s="12" t="s">
        <v>227</v>
      </c>
      <c r="C117" s="33">
        <f>IFERROR(SUMPRODUCT($E$2:$X$2,E117:X117)/SUM($E$2:$X$2),"")</f>
        <v>74.044776119403</v>
      </c>
      <c r="D117" s="19" t="s">
        <v>30</v>
      </c>
      <c r="E117" s="12">
        <v>68</v>
      </c>
      <c r="F117" s="12">
        <v>67</v>
      </c>
      <c r="G117" s="12">
        <v>77</v>
      </c>
      <c r="H117" s="12">
        <v>89</v>
      </c>
      <c r="I117" s="12">
        <v>69</v>
      </c>
      <c r="J117" s="12">
        <v>79</v>
      </c>
      <c r="K117" s="12">
        <v>68</v>
      </c>
      <c r="L117" s="12">
        <v>77</v>
      </c>
      <c r="M117" s="12">
        <v>78</v>
      </c>
      <c r="N117" s="12">
        <v>75</v>
      </c>
      <c r="O117" s="12">
        <v>69</v>
      </c>
      <c r="P117" s="21"/>
      <c r="Q117" s="21"/>
      <c r="R117" s="21"/>
      <c r="S117" s="21"/>
      <c r="T117" s="21"/>
      <c r="U117" s="21"/>
      <c r="V117" s="21"/>
      <c r="W117" s="21"/>
      <c r="X117" s="35"/>
      <c r="Y117" s="12"/>
      <c r="Z117" s="12"/>
    </row>
    <row r="118" s="15" customFormat="1" spans="1:26">
      <c r="A118" s="12" t="s">
        <v>228</v>
      </c>
      <c r="B118" s="12" t="s">
        <v>229</v>
      </c>
      <c r="C118" s="33">
        <f>IFERROR(SUMPRODUCT($E$2:$X$2,E118:X118)/SUM($E$2:$X$2),"")</f>
        <v>63.7761194029851</v>
      </c>
      <c r="D118" s="19" t="s">
        <v>30</v>
      </c>
      <c r="E118" s="12">
        <v>60</v>
      </c>
      <c r="F118" s="12">
        <v>53</v>
      </c>
      <c r="G118" s="12">
        <v>69</v>
      </c>
      <c r="H118" s="12">
        <v>67</v>
      </c>
      <c r="I118" s="12">
        <v>73</v>
      </c>
      <c r="J118" s="12">
        <v>69</v>
      </c>
      <c r="K118" s="12">
        <v>67</v>
      </c>
      <c r="L118" s="12">
        <v>54</v>
      </c>
      <c r="M118" s="12">
        <v>68</v>
      </c>
      <c r="N118" s="12">
        <v>66</v>
      </c>
      <c r="O118" s="12">
        <v>58</v>
      </c>
      <c r="P118" s="21"/>
      <c r="Q118" s="21"/>
      <c r="R118" s="21"/>
      <c r="S118" s="21"/>
      <c r="T118" s="21"/>
      <c r="U118" s="21"/>
      <c r="V118" s="21"/>
      <c r="W118" s="21"/>
      <c r="X118" s="35"/>
      <c r="Y118" s="12"/>
      <c r="Z118" s="12"/>
    </row>
    <row r="119" s="15" customFormat="1" spans="1:26">
      <c r="A119" s="12" t="s">
        <v>230</v>
      </c>
      <c r="B119" s="12" t="s">
        <v>231</v>
      </c>
      <c r="C119" s="33">
        <f>IFERROR(SUMPRODUCT($E$2:$X$2,E119:X119)/SUM($E$2:$X$2),"")</f>
        <v>76.044776119403</v>
      </c>
      <c r="D119" s="19" t="s">
        <v>30</v>
      </c>
      <c r="E119" s="12">
        <v>74</v>
      </c>
      <c r="F119" s="12">
        <v>83</v>
      </c>
      <c r="G119" s="12">
        <v>83</v>
      </c>
      <c r="H119" s="12">
        <v>82</v>
      </c>
      <c r="I119" s="12">
        <v>75</v>
      </c>
      <c r="J119" s="12">
        <v>73</v>
      </c>
      <c r="K119" s="12">
        <v>76</v>
      </c>
      <c r="L119" s="12">
        <v>71</v>
      </c>
      <c r="M119" s="12">
        <v>69</v>
      </c>
      <c r="N119" s="12">
        <v>79</v>
      </c>
      <c r="O119" s="12">
        <v>71</v>
      </c>
      <c r="P119" s="21"/>
      <c r="Q119" s="21"/>
      <c r="R119" s="21"/>
      <c r="S119" s="21"/>
      <c r="T119" s="21"/>
      <c r="U119" s="21"/>
      <c r="V119" s="21"/>
      <c r="W119" s="21"/>
      <c r="X119" s="35"/>
      <c r="Y119" s="12"/>
      <c r="Z119" s="12"/>
    </row>
    <row r="120" s="15" customFormat="1" spans="1:26">
      <c r="A120" s="12" t="s">
        <v>232</v>
      </c>
      <c r="B120" s="12" t="s">
        <v>233</v>
      </c>
      <c r="C120" s="33">
        <f>IFERROR(SUMPRODUCT($E$2:$X$2,E120:X120)/SUM($E$2:$X$2),"")</f>
        <v>67.1044776119403</v>
      </c>
      <c r="D120" s="19" t="s">
        <v>30</v>
      </c>
      <c r="E120" s="12">
        <v>60</v>
      </c>
      <c r="F120" s="12">
        <v>62</v>
      </c>
      <c r="G120" s="12">
        <v>80</v>
      </c>
      <c r="H120" s="12">
        <v>85</v>
      </c>
      <c r="I120" s="12">
        <v>60</v>
      </c>
      <c r="J120" s="12">
        <v>68</v>
      </c>
      <c r="K120" s="12">
        <v>68</v>
      </c>
      <c r="L120" s="12">
        <v>52</v>
      </c>
      <c r="M120" s="12">
        <v>72</v>
      </c>
      <c r="N120" s="12">
        <v>72</v>
      </c>
      <c r="O120" s="12">
        <v>65</v>
      </c>
      <c r="P120" s="21"/>
      <c r="Q120" s="21"/>
      <c r="R120" s="21"/>
      <c r="S120" s="21"/>
      <c r="T120" s="21"/>
      <c r="U120" s="21"/>
      <c r="V120" s="21"/>
      <c r="W120" s="21"/>
      <c r="X120" s="35"/>
      <c r="Y120" s="12"/>
      <c r="Z120" s="12"/>
    </row>
    <row r="121" s="15" customFormat="1" spans="1:26">
      <c r="A121" s="12" t="s">
        <v>234</v>
      </c>
      <c r="B121" s="12" t="s">
        <v>235</v>
      </c>
      <c r="C121" s="33">
        <f>IFERROR(SUMPRODUCT($E$2:$X$2,E121:X121)/SUM($E$2:$X$2),"")</f>
        <v>72.4925373134328</v>
      </c>
      <c r="D121" s="19" t="s">
        <v>30</v>
      </c>
      <c r="E121" s="12">
        <v>70</v>
      </c>
      <c r="F121" s="12">
        <v>75</v>
      </c>
      <c r="G121" s="12">
        <v>76</v>
      </c>
      <c r="H121" s="12">
        <v>79</v>
      </c>
      <c r="I121" s="12">
        <v>76</v>
      </c>
      <c r="J121" s="12">
        <v>78</v>
      </c>
      <c r="K121" s="12">
        <v>71</v>
      </c>
      <c r="L121" s="12">
        <v>61</v>
      </c>
      <c r="M121" s="12">
        <v>69</v>
      </c>
      <c r="N121" s="12">
        <v>73</v>
      </c>
      <c r="O121" s="12">
        <v>72</v>
      </c>
      <c r="P121" s="21"/>
      <c r="Q121" s="21"/>
      <c r="R121" s="21"/>
      <c r="S121" s="21"/>
      <c r="T121" s="21"/>
      <c r="U121" s="21"/>
      <c r="V121" s="21"/>
      <c r="W121" s="21"/>
      <c r="X121" s="35"/>
      <c r="Y121" s="12"/>
      <c r="Z121" s="12"/>
    </row>
    <row r="122" s="15" customFormat="1" spans="1:26">
      <c r="A122" s="12" t="s">
        <v>236</v>
      </c>
      <c r="B122" s="12" t="s">
        <v>237</v>
      </c>
      <c r="C122" s="33">
        <f>IFERROR(SUMPRODUCT($E$2:$X$2,E122:X122)/SUM($E$2:$X$2),"")</f>
        <v>68.9701492537313</v>
      </c>
      <c r="D122" s="19" t="s">
        <v>30</v>
      </c>
      <c r="E122" s="12">
        <v>62</v>
      </c>
      <c r="F122" s="12">
        <v>61</v>
      </c>
      <c r="G122" s="12">
        <v>80</v>
      </c>
      <c r="H122" s="12">
        <v>81</v>
      </c>
      <c r="I122" s="12">
        <v>68</v>
      </c>
      <c r="J122" s="12">
        <v>71</v>
      </c>
      <c r="K122" s="12">
        <v>67</v>
      </c>
      <c r="L122" s="12">
        <v>67</v>
      </c>
      <c r="M122" s="12">
        <v>70</v>
      </c>
      <c r="N122" s="12">
        <v>69</v>
      </c>
      <c r="O122" s="12">
        <v>67</v>
      </c>
      <c r="P122" s="21"/>
      <c r="Q122" s="21"/>
      <c r="R122" s="21"/>
      <c r="S122" s="21"/>
      <c r="T122" s="21"/>
      <c r="U122" s="21"/>
      <c r="V122" s="21"/>
      <c r="W122" s="21"/>
      <c r="X122" s="35"/>
      <c r="Y122" s="12"/>
      <c r="Z122" s="12"/>
    </row>
    <row r="123" s="15" customFormat="1" spans="1:26">
      <c r="A123" s="21"/>
      <c r="B123" s="21"/>
      <c r="C123" s="33">
        <f>IFERROR(SUMPRODUCT($E$2:$X$2,E123:X123)/SUM($E$2:$X$2),"")</f>
        <v>0</v>
      </c>
      <c r="D123" s="19" t="s">
        <v>30</v>
      </c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35"/>
      <c r="Y123" s="12"/>
      <c r="Z123" s="12"/>
    </row>
    <row r="124" s="15" customFormat="1" spans="1:26">
      <c r="A124" s="21"/>
      <c r="B124" s="21"/>
      <c r="C124" s="33">
        <f>IFERROR(SUMPRODUCT($E$2:$X$2,E124:X124)/SUM($E$2:$X$2),"")</f>
        <v>0</v>
      </c>
      <c r="D124" s="19" t="s">
        <v>30</v>
      </c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35"/>
      <c r="Y124" s="12"/>
      <c r="Z124" s="12"/>
    </row>
    <row r="125" s="15" customFormat="1" spans="1:26">
      <c r="A125" s="21"/>
      <c r="B125" s="21"/>
      <c r="C125" s="33">
        <f>IFERROR(SUMPRODUCT($E$2:$X$2,E125:X125)/SUM($E$2:$X$2),"")</f>
        <v>0</v>
      </c>
      <c r="D125" s="19" t="s">
        <v>30</v>
      </c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35"/>
      <c r="Y125" s="12"/>
      <c r="Z125" s="12"/>
    </row>
    <row r="126" s="15" customFormat="1" spans="1:26">
      <c r="A126" s="21"/>
      <c r="B126" s="21"/>
      <c r="C126" s="33">
        <f>IFERROR(SUMPRODUCT($E$2:$X$2,E126:X126)/SUM($E$2:$X$2),"")</f>
        <v>0</v>
      </c>
      <c r="D126" s="19" t="s">
        <v>30</v>
      </c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35"/>
      <c r="Y126" s="12"/>
      <c r="Z126" s="12"/>
    </row>
    <row r="127" s="15" customFormat="1" spans="1:26">
      <c r="A127" s="21"/>
      <c r="B127" s="21"/>
      <c r="C127" s="33">
        <f>IFERROR(SUMPRODUCT($E$2:$X$2,E127:X127)/SUM($E$2:$X$2),"")</f>
        <v>0</v>
      </c>
      <c r="D127" s="19" t="s">
        <v>30</v>
      </c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35"/>
      <c r="Y127" s="12"/>
      <c r="Z127" s="12"/>
    </row>
    <row r="128" s="15" customFormat="1" spans="1:26">
      <c r="A128" s="21"/>
      <c r="B128" s="21"/>
      <c r="C128" s="33">
        <f>IFERROR(SUMPRODUCT($E$2:$X$2,E128:X128)/SUM($E$2:$X$2),"")</f>
        <v>0</v>
      </c>
      <c r="D128" s="19" t="s">
        <v>30</v>
      </c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35"/>
      <c r="Y128" s="12"/>
      <c r="Z128" s="12"/>
    </row>
    <row r="129" s="15" customFormat="1" spans="1:26">
      <c r="A129" s="21"/>
      <c r="B129" s="21"/>
      <c r="C129" s="33">
        <f>IFERROR(SUMPRODUCT($E$2:$X$2,E129:X129)/SUM($E$2:$X$2),"")</f>
        <v>0</v>
      </c>
      <c r="D129" s="19" t="s">
        <v>30</v>
      </c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35"/>
      <c r="Y129" s="12"/>
      <c r="Z129" s="12"/>
    </row>
    <row r="130" s="15" customFormat="1" spans="1:26">
      <c r="A130" s="21"/>
      <c r="B130" s="21"/>
      <c r="C130" s="33">
        <f>IFERROR(SUMPRODUCT($E$2:$X$2,E130:X130)/SUM($E$2:$X$2),"")</f>
        <v>0</v>
      </c>
      <c r="D130" s="19" t="s">
        <v>30</v>
      </c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35"/>
      <c r="Y130" s="12"/>
      <c r="Z130" s="12"/>
    </row>
    <row r="131" s="15" customFormat="1" spans="1:26">
      <c r="A131" s="21"/>
      <c r="B131" s="21"/>
      <c r="C131" s="33">
        <f>IFERROR(SUMPRODUCT($E$2:$X$2,E131:X131)/SUM($E$2:$X$2),"")</f>
        <v>0</v>
      </c>
      <c r="D131" s="19" t="s">
        <v>30</v>
      </c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35"/>
      <c r="Y131" s="12"/>
      <c r="Z131" s="12"/>
    </row>
    <row r="132" s="15" customFormat="1" spans="1:26">
      <c r="A132" s="21"/>
      <c r="B132" s="21"/>
      <c r="C132" s="33">
        <f>IFERROR(SUMPRODUCT($E$2:$X$2,E132:X132)/SUM($E$2:$X$2),"")</f>
        <v>0</v>
      </c>
      <c r="D132" s="19" t="s">
        <v>30</v>
      </c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35"/>
      <c r="Y132" s="12"/>
      <c r="Z132" s="12"/>
    </row>
    <row r="133" s="15" customFormat="1" spans="1:26">
      <c r="A133" s="21"/>
      <c r="B133" s="21"/>
      <c r="C133" s="33">
        <f>IFERROR(SUMPRODUCT($E$2:$X$2,E133:X133)/SUM($E$2:$X$2),"")</f>
        <v>0</v>
      </c>
      <c r="D133" s="19" t="s">
        <v>30</v>
      </c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35"/>
      <c r="Y133" s="12"/>
      <c r="Z133" s="12"/>
    </row>
    <row r="134" s="15" customFormat="1" spans="1:26">
      <c r="A134" s="21"/>
      <c r="B134" s="21"/>
      <c r="C134" s="33">
        <f>IFERROR(SUMPRODUCT($E$2:$X$2,E134:X134)/SUM($E$2:$X$2),"")</f>
        <v>0</v>
      </c>
      <c r="D134" s="19" t="s">
        <v>30</v>
      </c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35"/>
      <c r="Y134" s="12"/>
      <c r="Z134" s="12"/>
    </row>
    <row r="135" s="15" customFormat="1" spans="1:26">
      <c r="A135" s="21"/>
      <c r="B135" s="21"/>
      <c r="C135" s="33">
        <f>IFERROR(SUMPRODUCT($E$2:$X$2,E135:X135)/SUM($E$2:$X$2),"")</f>
        <v>0</v>
      </c>
      <c r="D135" s="19" t="s">
        <v>30</v>
      </c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35"/>
      <c r="Y135" s="12"/>
      <c r="Z135" s="12"/>
    </row>
    <row r="136" s="15" customFormat="1" spans="1:26">
      <c r="A136" s="21"/>
      <c r="B136" s="21"/>
      <c r="C136" s="33">
        <f>IFERROR(SUMPRODUCT($E$2:$X$2,E136:X136)/SUM($E$2:$X$2),"")</f>
        <v>0</v>
      </c>
      <c r="D136" s="19" t="s">
        <v>30</v>
      </c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35"/>
      <c r="Y136" s="12"/>
      <c r="Z136" s="12"/>
    </row>
    <row r="137" s="15" customFormat="1" spans="1:26">
      <c r="A137" s="21"/>
      <c r="B137" s="21"/>
      <c r="C137" s="33">
        <f>IFERROR(SUMPRODUCT($E$2:$X$2,E137:X137)/SUM($E$2:$X$2),"")</f>
        <v>0</v>
      </c>
      <c r="D137" s="19" t="s">
        <v>30</v>
      </c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35"/>
      <c r="Y137" s="12"/>
      <c r="Z137" s="12"/>
    </row>
    <row r="138" s="15" customFormat="1" spans="1:26">
      <c r="A138" s="21"/>
      <c r="B138" s="21"/>
      <c r="C138" s="33">
        <f>IFERROR(SUMPRODUCT($E$2:$X$2,E138:X138)/SUM($E$2:$X$2),"")</f>
        <v>0</v>
      </c>
      <c r="D138" s="19" t="s">
        <v>30</v>
      </c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35"/>
      <c r="Y138" s="12"/>
      <c r="Z138" s="12"/>
    </row>
    <row r="139" s="15" customFormat="1" spans="1:26">
      <c r="A139" s="21"/>
      <c r="B139" s="21"/>
      <c r="C139" s="33">
        <f>IFERROR(SUMPRODUCT($E$2:$X$2,E139:X139)/SUM($E$2:$X$2),"")</f>
        <v>0</v>
      </c>
      <c r="D139" s="19" t="s">
        <v>30</v>
      </c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35"/>
      <c r="Y139" s="12"/>
      <c r="Z139" s="12"/>
    </row>
    <row r="140" s="15" customFormat="1" spans="1:26">
      <c r="A140" s="21"/>
      <c r="B140" s="21"/>
      <c r="C140" s="33">
        <f>IFERROR(SUMPRODUCT($E$2:$X$2,E140:X140)/SUM($E$2:$X$2),"")</f>
        <v>0</v>
      </c>
      <c r="D140" s="19" t="s">
        <v>30</v>
      </c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35"/>
      <c r="Y140" s="12"/>
      <c r="Z140" s="12"/>
    </row>
    <row r="141" s="15" customFormat="1" spans="1:26">
      <c r="A141" s="21"/>
      <c r="B141" s="21"/>
      <c r="C141" s="33">
        <f>IFERROR(SUMPRODUCT($E$2:$X$2,E141:X141)/SUM($E$2:$X$2),"")</f>
        <v>0</v>
      </c>
      <c r="D141" s="19" t="s">
        <v>30</v>
      </c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35"/>
      <c r="Y141" s="12"/>
      <c r="Z141" s="12"/>
    </row>
    <row r="142" s="15" customFormat="1" spans="1:26">
      <c r="A142" s="21"/>
      <c r="B142" s="21"/>
      <c r="C142" s="33">
        <f>IFERROR(SUMPRODUCT($E$2:$X$2,E142:X142)/SUM($E$2:$X$2),"")</f>
        <v>0</v>
      </c>
      <c r="D142" s="19" t="s">
        <v>30</v>
      </c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35"/>
      <c r="Y142" s="12"/>
      <c r="Z142" s="12"/>
    </row>
    <row r="143" s="15" customFormat="1" spans="1:26">
      <c r="A143" s="21"/>
      <c r="B143" s="21"/>
      <c r="C143" s="33">
        <f>IFERROR(SUMPRODUCT($E$2:$X$2,E143:X143)/SUM($E$2:$X$2),"")</f>
        <v>0</v>
      </c>
      <c r="D143" s="19" t="s">
        <v>30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35"/>
      <c r="Y143" s="12"/>
      <c r="Z143" s="12"/>
    </row>
    <row r="144" s="15" customFormat="1" spans="1:26">
      <c r="A144" s="21"/>
      <c r="B144" s="21"/>
      <c r="C144" s="33">
        <f>IFERROR(SUMPRODUCT($E$2:$X$2,E144:X144)/SUM($E$2:$X$2),"")</f>
        <v>0</v>
      </c>
      <c r="D144" s="19" t="s">
        <v>30</v>
      </c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35"/>
      <c r="Y144" s="12"/>
      <c r="Z144" s="12"/>
    </row>
    <row r="145" s="15" customFormat="1" spans="1:26">
      <c r="A145" s="21"/>
      <c r="B145" s="21"/>
      <c r="C145" s="33">
        <f>IFERROR(SUMPRODUCT($E$2:$X$2,E145:X145)/SUM($E$2:$X$2),"")</f>
        <v>0</v>
      </c>
      <c r="D145" s="19" t="s">
        <v>30</v>
      </c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35"/>
      <c r="Y145" s="12"/>
      <c r="Z145" s="12"/>
    </row>
    <row r="146" s="15" customFormat="1" spans="1:26">
      <c r="A146" s="21"/>
      <c r="B146" s="21"/>
      <c r="C146" s="33">
        <f>IFERROR(SUMPRODUCT($E$2:$X$2,E146:X146)/SUM($E$2:$X$2),"")</f>
        <v>0</v>
      </c>
      <c r="D146" s="19" t="s">
        <v>30</v>
      </c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35"/>
      <c r="Y146" s="12"/>
      <c r="Z146" s="12"/>
    </row>
    <row r="147" s="15" customFormat="1" spans="1:26">
      <c r="A147" s="21"/>
      <c r="B147" s="21"/>
      <c r="C147" s="33">
        <f>IFERROR(SUMPRODUCT($E$2:$X$2,E147:X147)/SUM($E$2:$X$2),"")</f>
        <v>0</v>
      </c>
      <c r="D147" s="19" t="s">
        <v>30</v>
      </c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35"/>
      <c r="Y147" s="12"/>
      <c r="Z147" s="12"/>
    </row>
    <row r="148" s="15" customFormat="1" spans="1:26">
      <c r="A148" s="21"/>
      <c r="B148" s="21"/>
      <c r="C148" s="33">
        <f>IFERROR(SUMPRODUCT($E$2:$X$2,E148:X148)/SUM($E$2:$X$2),"")</f>
        <v>0</v>
      </c>
      <c r="D148" s="19" t="s">
        <v>30</v>
      </c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35"/>
      <c r="Y148" s="12"/>
      <c r="Z148" s="12"/>
    </row>
    <row r="149" s="15" customFormat="1" spans="1:26">
      <c r="A149" s="21"/>
      <c r="B149" s="21"/>
      <c r="C149" s="33">
        <f>IFERROR(SUMPRODUCT($E$2:$X$2,E149:X149)/SUM($E$2:$X$2),"")</f>
        <v>0</v>
      </c>
      <c r="D149" s="19" t="s">
        <v>30</v>
      </c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35"/>
      <c r="Y149" s="12"/>
      <c r="Z149" s="12"/>
    </row>
    <row r="150" s="15" customFormat="1" spans="1:26">
      <c r="A150" s="21"/>
      <c r="B150" s="21"/>
      <c r="C150" s="33">
        <f>IFERROR(SUMPRODUCT($E$2:$X$2,E150:X150)/SUM($E$2:$X$2),"")</f>
        <v>0</v>
      </c>
      <c r="D150" s="19" t="s">
        <v>30</v>
      </c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35"/>
      <c r="Y150" s="12"/>
      <c r="Z150" s="12"/>
    </row>
    <row r="151" s="15" customFormat="1" spans="1:26">
      <c r="A151" s="21"/>
      <c r="B151" s="21"/>
      <c r="C151" s="33">
        <f>IFERROR(SUMPRODUCT($E$2:$X$2,E151:X151)/SUM($E$2:$X$2),"")</f>
        <v>0</v>
      </c>
      <c r="D151" s="19" t="s">
        <v>30</v>
      </c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35"/>
      <c r="Y151" s="12"/>
      <c r="Z151" s="12"/>
    </row>
    <row r="152" s="15" customFormat="1" spans="1:26">
      <c r="A152" s="21"/>
      <c r="B152" s="21"/>
      <c r="C152" s="33">
        <f>IFERROR(SUMPRODUCT($E$2:$X$2,E152:X152)/SUM($E$2:$X$2),"")</f>
        <v>0</v>
      </c>
      <c r="D152" s="19" t="s">
        <v>30</v>
      </c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35"/>
      <c r="Y152" s="12"/>
      <c r="Z152" s="12"/>
    </row>
    <row r="153" s="15" customFormat="1" spans="1:26">
      <c r="A153" s="21"/>
      <c r="B153" s="21"/>
      <c r="C153" s="33">
        <f>IFERROR(SUMPRODUCT($E$2:$X$2,E153:X153)/SUM($E$2:$X$2),"")</f>
        <v>0</v>
      </c>
      <c r="D153" s="19" t="s">
        <v>30</v>
      </c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35"/>
      <c r="Y153" s="12"/>
      <c r="Z153" s="12"/>
    </row>
    <row r="154" s="15" customFormat="1" spans="1:26">
      <c r="A154" s="21"/>
      <c r="B154" s="21"/>
      <c r="C154" s="33">
        <f>IFERROR(SUMPRODUCT($E$2:$X$2,E154:X154)/SUM($E$2:$X$2),"")</f>
        <v>0</v>
      </c>
      <c r="D154" s="19" t="s">
        <v>30</v>
      </c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35"/>
      <c r="Y154" s="12"/>
      <c r="Z154" s="12"/>
    </row>
    <row r="155" s="15" customFormat="1" spans="1:26">
      <c r="A155" s="21"/>
      <c r="B155" s="21"/>
      <c r="C155" s="33">
        <f>IFERROR(SUMPRODUCT($E$2:$X$2,E155:X155)/SUM($E$2:$X$2),"")</f>
        <v>0</v>
      </c>
      <c r="D155" s="19" t="s">
        <v>30</v>
      </c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35"/>
      <c r="Y155" s="12"/>
      <c r="Z155" s="12"/>
    </row>
    <row r="156" s="15" customFormat="1" spans="1:26">
      <c r="A156" s="21"/>
      <c r="B156" s="21"/>
      <c r="C156" s="33">
        <f>IFERROR(SUMPRODUCT($E$2:$X$2,E156:X156)/SUM($E$2:$X$2),"")</f>
        <v>0</v>
      </c>
      <c r="D156" s="19" t="s">
        <v>30</v>
      </c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35"/>
      <c r="Y156" s="12"/>
      <c r="Z156" s="12"/>
    </row>
    <row r="157" s="15" customFormat="1" spans="1:26">
      <c r="A157" s="21"/>
      <c r="B157" s="21"/>
      <c r="C157" s="33">
        <f>IFERROR(SUMPRODUCT($E$2:$X$2,E157:X157)/SUM($E$2:$X$2),"")</f>
        <v>0</v>
      </c>
      <c r="D157" s="19" t="s">
        <v>30</v>
      </c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35"/>
      <c r="Y157" s="12"/>
      <c r="Z157" s="12"/>
    </row>
    <row r="158" s="15" customFormat="1" spans="1:26">
      <c r="A158" s="21"/>
      <c r="B158" s="21"/>
      <c r="C158" s="33">
        <f>IFERROR(SUMPRODUCT($E$2:$X$2,E158:X158)/SUM($E$2:$X$2),"")</f>
        <v>0</v>
      </c>
      <c r="D158" s="19" t="s">
        <v>30</v>
      </c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35"/>
      <c r="Y158" s="12"/>
      <c r="Z158" s="12"/>
    </row>
    <row r="159" s="15" customFormat="1" spans="1:26">
      <c r="A159" s="21"/>
      <c r="B159" s="21"/>
      <c r="C159" s="33">
        <f>IFERROR(SUMPRODUCT($E$2:$X$2,E159:X159)/SUM($E$2:$X$2),"")</f>
        <v>0</v>
      </c>
      <c r="D159" s="19" t="s">
        <v>30</v>
      </c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35"/>
      <c r="Y159" s="12"/>
      <c r="Z159" s="12"/>
    </row>
    <row r="160" s="15" customFormat="1" spans="1:26">
      <c r="A160" s="21"/>
      <c r="B160" s="21"/>
      <c r="C160" s="33">
        <f>IFERROR(SUMPRODUCT($E$2:$X$2,E160:X160)/SUM($E$2:$X$2),"")</f>
        <v>0</v>
      </c>
      <c r="D160" s="19" t="s">
        <v>30</v>
      </c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35"/>
      <c r="Y160" s="12"/>
      <c r="Z160" s="12"/>
    </row>
    <row r="161" s="15" customFormat="1" spans="1:26">
      <c r="A161" s="21"/>
      <c r="B161" s="21"/>
      <c r="C161" s="33">
        <f>IFERROR(SUMPRODUCT($E$2:$X$2,E161:X161)/SUM($E$2:$X$2),"")</f>
        <v>0</v>
      </c>
      <c r="D161" s="19" t="s">
        <v>30</v>
      </c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35"/>
      <c r="Y161" s="12"/>
      <c r="Z161" s="12"/>
    </row>
    <row r="162" s="15" customFormat="1" spans="1:26">
      <c r="A162" s="21"/>
      <c r="B162" s="21"/>
      <c r="C162" s="33">
        <f>IFERROR(SUMPRODUCT($E$2:$X$2,E162:X162)/SUM($E$2:$X$2),"")</f>
        <v>0</v>
      </c>
      <c r="D162" s="19" t="s">
        <v>30</v>
      </c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35"/>
      <c r="Y162" s="12"/>
      <c r="Z162" s="12"/>
    </row>
    <row r="163" s="15" customFormat="1" spans="1:26">
      <c r="A163" s="21"/>
      <c r="B163" s="21"/>
      <c r="C163" s="33">
        <f>IFERROR(SUMPRODUCT($E$2:$X$2,E163:X163)/SUM($E$2:$X$2),"")</f>
        <v>0</v>
      </c>
      <c r="D163" s="19" t="s">
        <v>30</v>
      </c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35"/>
      <c r="Y163" s="12"/>
      <c r="Z163" s="12"/>
    </row>
    <row r="164" s="15" customFormat="1" spans="1:26">
      <c r="A164" s="21"/>
      <c r="B164" s="21"/>
      <c r="C164" s="33">
        <f>IFERROR(SUMPRODUCT($E$2:$X$2,E164:X164)/SUM($E$2:$X$2),"")</f>
        <v>0</v>
      </c>
      <c r="D164" s="19" t="s">
        <v>30</v>
      </c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35"/>
      <c r="Y164" s="12"/>
      <c r="Z164" s="12"/>
    </row>
    <row r="165" s="15" customFormat="1" spans="1:26">
      <c r="A165" s="21"/>
      <c r="B165" s="21"/>
      <c r="C165" s="33">
        <f>IFERROR(SUMPRODUCT($E$2:$X$2,E165:X165)/SUM($E$2:$X$2),"")</f>
        <v>0</v>
      </c>
      <c r="D165" s="19" t="s">
        <v>30</v>
      </c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35"/>
      <c r="Y165" s="12"/>
      <c r="Z165" s="12"/>
    </row>
    <row r="166" s="15" customFormat="1" spans="1:26">
      <c r="A166" s="21"/>
      <c r="B166" s="21"/>
      <c r="C166" s="33">
        <f>IFERROR(SUMPRODUCT($E$2:$X$2,E166:X166)/SUM($E$2:$X$2),"")</f>
        <v>0</v>
      </c>
      <c r="D166" s="19" t="s">
        <v>30</v>
      </c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35"/>
      <c r="Y166" s="12"/>
      <c r="Z166" s="12"/>
    </row>
    <row r="167" s="15" customFormat="1" spans="1:26">
      <c r="A167" s="21"/>
      <c r="B167" s="21"/>
      <c r="C167" s="33">
        <f>IFERROR(SUMPRODUCT($E$2:$X$2,E167:X167)/SUM($E$2:$X$2),"")</f>
        <v>0</v>
      </c>
      <c r="D167" s="19" t="s">
        <v>30</v>
      </c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35"/>
      <c r="Y167" s="12"/>
      <c r="Z167" s="12"/>
    </row>
    <row r="168" s="15" customFormat="1" spans="1:26">
      <c r="A168" s="21"/>
      <c r="B168" s="21"/>
      <c r="C168" s="33">
        <f>IFERROR(SUMPRODUCT($E$2:$X$2,E168:X168)/SUM($E$2:$X$2),"")</f>
        <v>0</v>
      </c>
      <c r="D168" s="19" t="s">
        <v>30</v>
      </c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35"/>
      <c r="Y168" s="12"/>
      <c r="Z168" s="12"/>
    </row>
    <row r="169" s="15" customFormat="1" spans="1:26">
      <c r="A169" s="21"/>
      <c r="B169" s="21"/>
      <c r="C169" s="33">
        <f>IFERROR(SUMPRODUCT($E$2:$X$2,E169:X169)/SUM($E$2:$X$2),"")</f>
        <v>0</v>
      </c>
      <c r="D169" s="19" t="s">
        <v>30</v>
      </c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35"/>
      <c r="Y169" s="12"/>
      <c r="Z169" s="12"/>
    </row>
    <row r="170" s="15" customFormat="1" spans="1:26">
      <c r="A170" s="21"/>
      <c r="B170" s="21"/>
      <c r="C170" s="33">
        <f>IFERROR(SUMPRODUCT($E$2:$X$2,E170:X170)/SUM($E$2:$X$2),"")</f>
        <v>0</v>
      </c>
      <c r="D170" s="19" t="s">
        <v>30</v>
      </c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35"/>
      <c r="Y170" s="12"/>
      <c r="Z170" s="12"/>
    </row>
    <row r="171" s="15" customFormat="1" spans="1:26">
      <c r="A171" s="21"/>
      <c r="B171" s="21"/>
      <c r="C171" s="33">
        <f>IFERROR(SUMPRODUCT($E$2:$X$2,E171:X171)/SUM($E$2:$X$2),"")</f>
        <v>0</v>
      </c>
      <c r="D171" s="19" t="s">
        <v>30</v>
      </c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35"/>
      <c r="Y171" s="12"/>
      <c r="Z171" s="12"/>
    </row>
    <row r="172" s="15" customFormat="1" spans="1:26">
      <c r="A172" s="21"/>
      <c r="B172" s="21"/>
      <c r="C172" s="33">
        <f>IFERROR(SUMPRODUCT($E$2:$X$2,E172:X172)/SUM($E$2:$X$2),"")</f>
        <v>0</v>
      </c>
      <c r="D172" s="19" t="s">
        <v>30</v>
      </c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35"/>
      <c r="Y172" s="12"/>
      <c r="Z172" s="12"/>
    </row>
    <row r="173" s="15" customFormat="1" spans="1:26">
      <c r="A173" s="21"/>
      <c r="B173" s="21"/>
      <c r="C173" s="33">
        <f>IFERROR(SUMPRODUCT($E$2:$X$2,E173:X173)/SUM($E$2:$X$2),"")</f>
        <v>0</v>
      </c>
      <c r="D173" s="19" t="s">
        <v>30</v>
      </c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35"/>
      <c r="Y173" s="12"/>
      <c r="Z173" s="12"/>
    </row>
    <row r="174" s="15" customFormat="1" spans="1:26">
      <c r="A174" s="21"/>
      <c r="B174" s="21"/>
      <c r="C174" s="33">
        <f>IFERROR(SUMPRODUCT($E$2:$X$2,E174:X174)/SUM($E$2:$X$2),"")</f>
        <v>0</v>
      </c>
      <c r="D174" s="19" t="s">
        <v>30</v>
      </c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35"/>
      <c r="Y174" s="12"/>
      <c r="Z174" s="12"/>
    </row>
    <row r="175" s="15" customFormat="1" spans="1:26">
      <c r="A175" s="21"/>
      <c r="B175" s="21"/>
      <c r="C175" s="33">
        <f>IFERROR(SUMPRODUCT($E$2:$X$2,E175:X175)/SUM($E$2:$X$2),"")</f>
        <v>0</v>
      </c>
      <c r="D175" s="19" t="s">
        <v>30</v>
      </c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35"/>
      <c r="Y175" s="12"/>
      <c r="Z175" s="12"/>
    </row>
    <row r="176" s="15" customFormat="1" spans="1:26">
      <c r="A176" s="21"/>
      <c r="B176" s="21"/>
      <c r="C176" s="33">
        <f>IFERROR(SUMPRODUCT($E$2:$X$2,E176:X176)/SUM($E$2:$X$2),"")</f>
        <v>0</v>
      </c>
      <c r="D176" s="19" t="s">
        <v>30</v>
      </c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35"/>
      <c r="Y176" s="12"/>
      <c r="Z176" s="12"/>
    </row>
    <row r="177" s="15" customFormat="1" spans="1:26">
      <c r="A177" s="21"/>
      <c r="B177" s="21"/>
      <c r="C177" s="33">
        <f>IFERROR(SUMPRODUCT($E$2:$X$2,E177:X177)/SUM($E$2:$X$2),"")</f>
        <v>0</v>
      </c>
      <c r="D177" s="19" t="s">
        <v>30</v>
      </c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35"/>
      <c r="Y177" s="12"/>
      <c r="Z177" s="12"/>
    </row>
    <row r="178" s="15" customFormat="1" spans="1:26">
      <c r="A178" s="21"/>
      <c r="B178" s="21"/>
      <c r="C178" s="33">
        <f>IFERROR(SUMPRODUCT($E$2:$X$2,E178:X178)/SUM($E$2:$X$2),"")</f>
        <v>0</v>
      </c>
      <c r="D178" s="19" t="s">
        <v>30</v>
      </c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35"/>
      <c r="Y178" s="12"/>
      <c r="Z178" s="12"/>
    </row>
    <row r="179" s="15" customFormat="1" spans="1:26">
      <c r="A179" s="21"/>
      <c r="B179" s="21"/>
      <c r="C179" s="33">
        <f>IFERROR(SUMPRODUCT($E$2:$X$2,E179:X179)/SUM($E$2:$X$2),"")</f>
        <v>0</v>
      </c>
      <c r="D179" s="19" t="s">
        <v>30</v>
      </c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35"/>
      <c r="Y179" s="12"/>
      <c r="Z179" s="12"/>
    </row>
    <row r="180" s="15" customFormat="1" spans="1:26">
      <c r="A180" s="21"/>
      <c r="B180" s="21"/>
      <c r="C180" s="33">
        <f>IFERROR(SUMPRODUCT($E$2:$X$2,E180:X180)/SUM($E$2:$X$2),"")</f>
        <v>0</v>
      </c>
      <c r="D180" s="19" t="s">
        <v>30</v>
      </c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35"/>
      <c r="Y180" s="12"/>
      <c r="Z180" s="12"/>
    </row>
    <row r="181" s="15" customFormat="1" spans="1:26">
      <c r="A181" s="21"/>
      <c r="B181" s="21"/>
      <c r="C181" s="33">
        <f>IFERROR(SUMPRODUCT($E$2:$X$2,E181:X181)/SUM($E$2:$X$2),"")</f>
        <v>0</v>
      </c>
      <c r="D181" s="19" t="s">
        <v>30</v>
      </c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35"/>
      <c r="Y181" s="12"/>
      <c r="Z181" s="12"/>
    </row>
    <row r="182" s="15" customFormat="1" spans="1:26">
      <c r="A182" s="21"/>
      <c r="B182" s="21"/>
      <c r="C182" s="33">
        <f>IFERROR(SUMPRODUCT($E$2:$X$2,E182:X182)/SUM($E$2:$X$2),"")</f>
        <v>0</v>
      </c>
      <c r="D182" s="19" t="s">
        <v>30</v>
      </c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35"/>
      <c r="Y182" s="12"/>
      <c r="Z182" s="12"/>
    </row>
    <row r="183" s="15" customFormat="1" spans="1:26">
      <c r="A183" s="21"/>
      <c r="B183" s="21"/>
      <c r="C183" s="33">
        <f>IFERROR(SUMPRODUCT($E$2:$X$2,E183:X183)/SUM($E$2:$X$2),"")</f>
        <v>0</v>
      </c>
      <c r="D183" s="19" t="s">
        <v>30</v>
      </c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35"/>
      <c r="Y183" s="12"/>
      <c r="Z183" s="12"/>
    </row>
    <row r="184" s="15" customFormat="1" spans="1:26">
      <c r="A184" s="21"/>
      <c r="B184" s="21"/>
      <c r="C184" s="33">
        <f>IFERROR(SUMPRODUCT($E$2:$X$2,E184:X184)/SUM($E$2:$X$2),"")</f>
        <v>0</v>
      </c>
      <c r="D184" s="19" t="s">
        <v>30</v>
      </c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35"/>
      <c r="Y184" s="12"/>
      <c r="Z184" s="12"/>
    </row>
    <row r="185" s="15" customFormat="1" spans="1:26">
      <c r="A185" s="21"/>
      <c r="B185" s="21"/>
      <c r="C185" s="33">
        <f>IFERROR(SUMPRODUCT($E$2:$X$2,E185:X185)/SUM($E$2:$X$2),"")</f>
        <v>0</v>
      </c>
      <c r="D185" s="19" t="s">
        <v>30</v>
      </c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35"/>
      <c r="Y185" s="12"/>
      <c r="Z185" s="12"/>
    </row>
    <row r="186" s="15" customFormat="1" spans="1:26">
      <c r="A186" s="21"/>
      <c r="B186" s="21"/>
      <c r="C186" s="33">
        <f>IFERROR(SUMPRODUCT($E$2:$X$2,E186:X186)/SUM($E$2:$X$2),"")</f>
        <v>0</v>
      </c>
      <c r="D186" s="19" t="s">
        <v>30</v>
      </c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35"/>
      <c r="Y186" s="12"/>
      <c r="Z186" s="12"/>
    </row>
    <row r="187" s="15" customFormat="1" spans="1:26">
      <c r="A187" s="21"/>
      <c r="B187" s="21"/>
      <c r="C187" s="33">
        <f>IFERROR(SUMPRODUCT($E$2:$X$2,E187:X187)/SUM($E$2:$X$2),"")</f>
        <v>0</v>
      </c>
      <c r="D187" s="19" t="s">
        <v>30</v>
      </c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35"/>
      <c r="Y187" s="12"/>
      <c r="Z187" s="12"/>
    </row>
    <row r="188" s="15" customFormat="1" spans="1:26">
      <c r="A188" s="21"/>
      <c r="B188" s="21"/>
      <c r="C188" s="33">
        <f>IFERROR(SUMPRODUCT($E$2:$X$2,E188:X188)/SUM($E$2:$X$2),"")</f>
        <v>0</v>
      </c>
      <c r="D188" s="19" t="s">
        <v>30</v>
      </c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35"/>
      <c r="Y188" s="12"/>
      <c r="Z188" s="12"/>
    </row>
    <row r="189" s="15" customFormat="1" spans="1:26">
      <c r="A189" s="21"/>
      <c r="B189" s="21"/>
      <c r="C189" s="33">
        <f>IFERROR(SUMPRODUCT($E$2:$X$2,E189:X189)/SUM($E$2:$X$2),"")</f>
        <v>0</v>
      </c>
      <c r="D189" s="19" t="s">
        <v>30</v>
      </c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35"/>
      <c r="Y189" s="12"/>
      <c r="Z189" s="12"/>
    </row>
    <row r="190" s="15" customFormat="1" spans="1:26">
      <c r="A190" s="21"/>
      <c r="B190" s="21"/>
      <c r="C190" s="33">
        <f>IFERROR(SUMPRODUCT($E$2:$X$2,E190:X190)/SUM($E$2:$X$2),"")</f>
        <v>0</v>
      </c>
      <c r="D190" s="19" t="s">
        <v>30</v>
      </c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35"/>
      <c r="Y190" s="12"/>
      <c r="Z190" s="12"/>
    </row>
    <row r="191" s="15" customFormat="1" spans="1:26">
      <c r="A191" s="21"/>
      <c r="B191" s="21"/>
      <c r="C191" s="33">
        <f>IFERROR(SUMPRODUCT($E$2:$X$2,E191:X191)/SUM($E$2:$X$2),"")</f>
        <v>0</v>
      </c>
      <c r="D191" s="19" t="s">
        <v>30</v>
      </c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35"/>
      <c r="Y191" s="12"/>
      <c r="Z191" s="12"/>
    </row>
    <row r="192" s="15" customFormat="1" spans="1:26">
      <c r="A192" s="21"/>
      <c r="B192" s="21"/>
      <c r="C192" s="33">
        <f>IFERROR(SUMPRODUCT($E$2:$X$2,E192:X192)/SUM($E$2:$X$2),"")</f>
        <v>0</v>
      </c>
      <c r="D192" s="19" t="s">
        <v>30</v>
      </c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35"/>
      <c r="Y192" s="12"/>
      <c r="Z192" s="12"/>
    </row>
    <row r="193" s="15" customFormat="1" spans="1:26">
      <c r="A193" s="21"/>
      <c r="B193" s="21"/>
      <c r="C193" s="33">
        <f>IFERROR(SUMPRODUCT($E$2:$X$2,E193:X193)/SUM($E$2:$X$2),"")</f>
        <v>0</v>
      </c>
      <c r="D193" s="19" t="s">
        <v>30</v>
      </c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35"/>
      <c r="Y193" s="12"/>
      <c r="Z193" s="12"/>
    </row>
    <row r="194" s="15" customFormat="1" spans="1:26">
      <c r="A194" s="21"/>
      <c r="B194" s="21"/>
      <c r="C194" s="33">
        <f>IFERROR(SUMPRODUCT($E$2:$X$2,E194:X194)/SUM($E$2:$X$2),"")</f>
        <v>0</v>
      </c>
      <c r="D194" s="19" t="s">
        <v>30</v>
      </c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35"/>
      <c r="Y194" s="12"/>
      <c r="Z194" s="12"/>
    </row>
    <row r="195" s="15" customFormat="1" spans="1:26">
      <c r="A195" s="21"/>
      <c r="B195" s="21"/>
      <c r="C195" s="33">
        <f>IFERROR(SUMPRODUCT($E$2:$X$2,E195:X195)/SUM($E$2:$X$2),"")</f>
        <v>0</v>
      </c>
      <c r="D195" s="19" t="s">
        <v>30</v>
      </c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35"/>
      <c r="Y195" s="12"/>
      <c r="Z195" s="12"/>
    </row>
    <row r="196" s="15" customFormat="1" spans="1:26">
      <c r="A196" s="21"/>
      <c r="B196" s="21"/>
      <c r="C196" s="33">
        <f>IFERROR(SUMPRODUCT($E$2:$X$2,E196:X196)/SUM($E$2:$X$2),"")</f>
        <v>0</v>
      </c>
      <c r="D196" s="19" t="s">
        <v>30</v>
      </c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35"/>
      <c r="Y196" s="12"/>
      <c r="Z196" s="12"/>
    </row>
    <row r="197" s="15" customFormat="1" spans="1:26">
      <c r="A197" s="21"/>
      <c r="B197" s="21"/>
      <c r="C197" s="33">
        <f>IFERROR(SUMPRODUCT($E$2:$X$2,E197:X197)/SUM($E$2:$X$2),"")</f>
        <v>0</v>
      </c>
      <c r="D197" s="19" t="s">
        <v>30</v>
      </c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35"/>
      <c r="Y197" s="12"/>
      <c r="Z197" s="12"/>
    </row>
    <row r="198" s="15" customFormat="1" spans="1:26">
      <c r="A198" s="21"/>
      <c r="B198" s="21"/>
      <c r="C198" s="33">
        <f>IFERROR(SUMPRODUCT($E$2:$X$2,E198:X198)/SUM($E$2:$X$2),"")</f>
        <v>0</v>
      </c>
      <c r="D198" s="19" t="s">
        <v>30</v>
      </c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35"/>
      <c r="Y198" s="12"/>
      <c r="Z198" s="12"/>
    </row>
    <row r="199" s="15" customFormat="1" spans="1:26">
      <c r="A199" s="21"/>
      <c r="B199" s="21"/>
      <c r="C199" s="33">
        <f>IFERROR(SUMPRODUCT($E$2:$X$2,E199:X199)/SUM($E$2:$X$2),"")</f>
        <v>0</v>
      </c>
      <c r="D199" s="19" t="s">
        <v>30</v>
      </c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35"/>
      <c r="Y199" s="12"/>
      <c r="Z199" s="12"/>
    </row>
    <row r="200" s="15" customFormat="1" spans="1:26">
      <c r="A200" s="21"/>
      <c r="B200" s="21"/>
      <c r="C200" s="33">
        <f>IFERROR(SUMPRODUCT($E$2:$X$2,E200:X200)/SUM($E$2:$X$2),"")</f>
        <v>0</v>
      </c>
      <c r="D200" s="19" t="s">
        <v>30</v>
      </c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35"/>
      <c r="Y200" s="12"/>
      <c r="Z200" s="12"/>
    </row>
    <row r="201" s="15" customFormat="1" spans="1:26">
      <c r="A201" s="21"/>
      <c r="B201" s="21"/>
      <c r="C201" s="33">
        <f>IFERROR(SUMPRODUCT($E$2:$X$2,E201:X201)/SUM($E$2:$X$2),"")</f>
        <v>0</v>
      </c>
      <c r="D201" s="19" t="s">
        <v>30</v>
      </c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35"/>
      <c r="Y201" s="12"/>
      <c r="Z201" s="12"/>
    </row>
    <row r="202" s="15" customFormat="1" spans="1:26">
      <c r="A202" s="21"/>
      <c r="B202" s="21"/>
      <c r="C202" s="33">
        <f>IFERROR(SUMPRODUCT($E$2:$X$2,E202:X202)/SUM($E$2:$X$2),"")</f>
        <v>0</v>
      </c>
      <c r="D202" s="19" t="s">
        <v>30</v>
      </c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35"/>
      <c r="Y202" s="12"/>
      <c r="Z202" s="12"/>
    </row>
    <row r="203" s="15" customFormat="1" spans="1:26">
      <c r="A203" s="21"/>
      <c r="B203" s="21"/>
      <c r="C203" s="33">
        <f>IFERROR(SUMPRODUCT($E$2:$X$2,E203:X203)/SUM($E$2:$X$2),"")</f>
        <v>0</v>
      </c>
      <c r="D203" s="19" t="s">
        <v>30</v>
      </c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35"/>
      <c r="Y203" s="12"/>
      <c r="Z203" s="12"/>
    </row>
    <row r="204" s="15" customFormat="1" spans="1:26">
      <c r="A204" s="21"/>
      <c r="B204" s="21"/>
      <c r="C204" s="33">
        <f>IFERROR(SUMPRODUCT($E$2:$X$2,E204:X204)/SUM($E$2:$X$2),"")</f>
        <v>0</v>
      </c>
      <c r="D204" s="19" t="s">
        <v>30</v>
      </c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35"/>
      <c r="Y204" s="12"/>
      <c r="Z204" s="12"/>
    </row>
    <row r="205" s="15" customFormat="1" spans="1:26">
      <c r="A205" s="21"/>
      <c r="B205" s="21"/>
      <c r="C205" s="33">
        <f>IFERROR(SUMPRODUCT($E$2:$X$2,E205:X205)/SUM($E$2:$X$2),"")</f>
        <v>0</v>
      </c>
      <c r="D205" s="19" t="s">
        <v>30</v>
      </c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35"/>
      <c r="Y205" s="12"/>
      <c r="Z205" s="12"/>
    </row>
    <row r="206" s="15" customFormat="1" spans="1:26">
      <c r="A206" s="21"/>
      <c r="B206" s="21"/>
      <c r="C206" s="33">
        <f>IFERROR(SUMPRODUCT($E$2:$X$2,E206:X206)/SUM($E$2:$X$2),"")</f>
        <v>0</v>
      </c>
      <c r="D206" s="19" t="s">
        <v>30</v>
      </c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35"/>
      <c r="Y206" s="12"/>
      <c r="Z206" s="12"/>
    </row>
    <row r="207" s="15" customFormat="1" spans="1:26">
      <c r="A207" s="21"/>
      <c r="B207" s="21"/>
      <c r="C207" s="33">
        <f>IFERROR(SUMPRODUCT($E$2:$X$2,E207:X207)/SUM($E$2:$X$2),"")</f>
        <v>0</v>
      </c>
      <c r="D207" s="19" t="s">
        <v>30</v>
      </c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35"/>
      <c r="Y207" s="12"/>
      <c r="Z207" s="12"/>
    </row>
    <row r="208" s="15" customFormat="1" spans="1:26">
      <c r="A208" s="21"/>
      <c r="B208" s="21"/>
      <c r="C208" s="33">
        <f>IFERROR(SUMPRODUCT($E$2:$X$2,E208:X208)/SUM($E$2:$X$2),"")</f>
        <v>0</v>
      </c>
      <c r="D208" s="19" t="s">
        <v>30</v>
      </c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35"/>
      <c r="Y208" s="12"/>
      <c r="Z208" s="12"/>
    </row>
    <row r="209" s="15" customFormat="1" spans="1:26">
      <c r="A209" s="21"/>
      <c r="B209" s="21"/>
      <c r="C209" s="33">
        <f>IFERROR(SUMPRODUCT($E$2:$X$2,E209:X209)/SUM($E$2:$X$2),"")</f>
        <v>0</v>
      </c>
      <c r="D209" s="19" t="s">
        <v>30</v>
      </c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35"/>
      <c r="Y209" s="12"/>
      <c r="Z209" s="12"/>
    </row>
    <row r="210" s="15" customFormat="1" spans="1:26">
      <c r="A210" s="21"/>
      <c r="B210" s="21"/>
      <c r="C210" s="33">
        <f>IFERROR(SUMPRODUCT($E$2:$X$2,E210:X210)/SUM($E$2:$X$2),"")</f>
        <v>0</v>
      </c>
      <c r="D210" s="19" t="s">
        <v>30</v>
      </c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35"/>
      <c r="Y210" s="12"/>
      <c r="Z210" s="12"/>
    </row>
    <row r="211" s="15" customFormat="1" spans="1:26">
      <c r="A211" s="21"/>
      <c r="B211" s="21"/>
      <c r="C211" s="33">
        <f>IFERROR(SUMPRODUCT($E$2:$X$2,E211:X211)/SUM($E$2:$X$2),"")</f>
        <v>0</v>
      </c>
      <c r="D211" s="19" t="s">
        <v>30</v>
      </c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35"/>
      <c r="Y211" s="12"/>
      <c r="Z211" s="12"/>
    </row>
    <row r="212" s="15" customFormat="1" spans="1:26">
      <c r="A212" s="21"/>
      <c r="B212" s="21"/>
      <c r="C212" s="33">
        <f>IFERROR(SUMPRODUCT($E$2:$X$2,E212:X212)/SUM($E$2:$X$2),"")</f>
        <v>0</v>
      </c>
      <c r="D212" s="19" t="s">
        <v>30</v>
      </c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35"/>
      <c r="Y212" s="12"/>
      <c r="Z212" s="12"/>
    </row>
    <row r="213" s="15" customFormat="1" spans="1:26">
      <c r="A213" s="21"/>
      <c r="B213" s="21"/>
      <c r="C213" s="33">
        <f>IFERROR(SUMPRODUCT($E$2:$X$2,E213:X213)/SUM($E$2:$X$2),"")</f>
        <v>0</v>
      </c>
      <c r="D213" s="19" t="s">
        <v>30</v>
      </c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35"/>
      <c r="Y213" s="12"/>
      <c r="Z213" s="12"/>
    </row>
    <row r="214" s="15" customFormat="1" spans="1:26">
      <c r="A214" s="21"/>
      <c r="B214" s="21"/>
      <c r="C214" s="33">
        <f>IFERROR(SUMPRODUCT($E$2:$X$2,E214:X214)/SUM($E$2:$X$2),"")</f>
        <v>0</v>
      </c>
      <c r="D214" s="19" t="s">
        <v>30</v>
      </c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35"/>
      <c r="Y214" s="12"/>
      <c r="Z214" s="12"/>
    </row>
    <row r="215" s="15" customFormat="1" spans="1:26">
      <c r="A215" s="21"/>
      <c r="B215" s="21"/>
      <c r="C215" s="33">
        <f>IFERROR(SUMPRODUCT($E$2:$X$2,E215:X215)/SUM($E$2:$X$2),"")</f>
        <v>0</v>
      </c>
      <c r="D215" s="19" t="s">
        <v>30</v>
      </c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35"/>
      <c r="Y215" s="12"/>
      <c r="Z215" s="12"/>
    </row>
    <row r="216" s="15" customFormat="1" spans="1:26">
      <c r="A216" s="21"/>
      <c r="B216" s="21"/>
      <c r="C216" s="33">
        <f>IFERROR(SUMPRODUCT($E$2:$X$2,E216:X216)/SUM($E$2:$X$2),"")</f>
        <v>0</v>
      </c>
      <c r="D216" s="19" t="s">
        <v>30</v>
      </c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35"/>
      <c r="Y216" s="12"/>
      <c r="Z216" s="12"/>
    </row>
    <row r="217" s="15" customFormat="1" spans="1:26">
      <c r="A217" s="21"/>
      <c r="B217" s="21"/>
      <c r="C217" s="33">
        <f>IFERROR(SUMPRODUCT($E$2:$X$2,E217:X217)/SUM($E$2:$X$2),"")</f>
        <v>0</v>
      </c>
      <c r="D217" s="19" t="s">
        <v>30</v>
      </c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35"/>
      <c r="Y217" s="12"/>
      <c r="Z217" s="12"/>
    </row>
    <row r="218" s="15" customFormat="1" spans="1:26">
      <c r="A218" s="21"/>
      <c r="B218" s="21"/>
      <c r="C218" s="33">
        <f>IFERROR(SUMPRODUCT($E$2:$X$2,E218:X218)/SUM($E$2:$X$2),"")</f>
        <v>0</v>
      </c>
      <c r="D218" s="19" t="s">
        <v>30</v>
      </c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35"/>
      <c r="Y218" s="12"/>
      <c r="Z218" s="12"/>
    </row>
    <row r="219" s="15" customFormat="1" spans="1:26">
      <c r="A219" s="21"/>
      <c r="B219" s="21"/>
      <c r="C219" s="33">
        <f>IFERROR(SUMPRODUCT($E$2:$X$2,E219:X219)/SUM($E$2:$X$2),"")</f>
        <v>0</v>
      </c>
      <c r="D219" s="19" t="s">
        <v>30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35"/>
      <c r="Y219" s="12"/>
      <c r="Z219" s="12"/>
    </row>
    <row r="220" s="15" customFormat="1" spans="1:26">
      <c r="A220" s="21"/>
      <c r="B220" s="21"/>
      <c r="C220" s="33">
        <f>IFERROR(SUMPRODUCT($E$2:$X$2,E220:X220)/SUM($E$2:$X$2),"")</f>
        <v>0</v>
      </c>
      <c r="D220" s="19" t="s">
        <v>30</v>
      </c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35"/>
      <c r="Y220" s="12"/>
      <c r="Z220" s="12"/>
    </row>
    <row r="221" s="15" customFormat="1" spans="1:26">
      <c r="A221" s="21"/>
      <c r="B221" s="21"/>
      <c r="C221" s="33">
        <f>IFERROR(SUMPRODUCT($E$2:$X$2,E221:X221)/SUM($E$2:$X$2),"")</f>
        <v>0</v>
      </c>
      <c r="D221" s="19" t="s">
        <v>30</v>
      </c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35"/>
      <c r="Y221" s="12"/>
      <c r="Z221" s="12"/>
    </row>
    <row r="222" s="15" customFormat="1" spans="1:26">
      <c r="A222" s="21"/>
      <c r="B222" s="21"/>
      <c r="C222" s="33">
        <f>IFERROR(SUMPRODUCT($E$2:$X$2,E222:X222)/SUM($E$2:$X$2),"")</f>
        <v>0</v>
      </c>
      <c r="D222" s="19" t="s">
        <v>30</v>
      </c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35"/>
      <c r="Y222" s="12"/>
      <c r="Z222" s="12"/>
    </row>
    <row r="223" s="15" customFormat="1" spans="1:26">
      <c r="A223" s="21"/>
      <c r="B223" s="21"/>
      <c r="C223" s="33">
        <f>IFERROR(SUMPRODUCT($E$2:$X$2,E223:X223)/SUM($E$2:$X$2),"")</f>
        <v>0</v>
      </c>
      <c r="D223" s="19" t="s">
        <v>30</v>
      </c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35"/>
      <c r="Y223" s="12"/>
      <c r="Z223" s="12"/>
    </row>
    <row r="224" s="15" customFormat="1" spans="1:26">
      <c r="A224" s="21"/>
      <c r="B224" s="21"/>
      <c r="C224" s="33">
        <f>IFERROR(SUMPRODUCT($E$2:$X$2,E224:X224)/SUM($E$2:$X$2),"")</f>
        <v>0</v>
      </c>
      <c r="D224" s="19" t="s">
        <v>30</v>
      </c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35"/>
      <c r="Y224" s="12"/>
      <c r="Z224" s="12"/>
    </row>
    <row r="225" s="15" customFormat="1" spans="1:26">
      <c r="A225" s="21"/>
      <c r="B225" s="21"/>
      <c r="C225" s="33">
        <f>IFERROR(SUMPRODUCT($E$2:$X$2,E225:X225)/SUM($E$2:$X$2),"")</f>
        <v>0</v>
      </c>
      <c r="D225" s="19" t="s">
        <v>30</v>
      </c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35"/>
      <c r="Y225" s="12"/>
      <c r="Z225" s="12"/>
    </row>
    <row r="226" s="15" customFormat="1" spans="1:26">
      <c r="A226" s="21"/>
      <c r="B226" s="21"/>
      <c r="C226" s="33">
        <f>IFERROR(SUMPRODUCT($E$2:$X$2,E226:X226)/SUM($E$2:$X$2),"")</f>
        <v>0</v>
      </c>
      <c r="D226" s="19" t="s">
        <v>30</v>
      </c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35"/>
      <c r="Y226" s="12"/>
      <c r="Z226" s="12"/>
    </row>
    <row r="227" s="15" customFormat="1" spans="1:26">
      <c r="A227" s="21"/>
      <c r="B227" s="21"/>
      <c r="C227" s="33">
        <f>IFERROR(SUMPRODUCT($E$2:$X$2,E227:X227)/SUM($E$2:$X$2),"")</f>
        <v>0</v>
      </c>
      <c r="D227" s="19" t="s">
        <v>30</v>
      </c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35"/>
      <c r="Y227" s="12"/>
      <c r="Z227" s="12"/>
    </row>
    <row r="228" s="15" customFormat="1" spans="1:26">
      <c r="A228" s="21"/>
      <c r="B228" s="21"/>
      <c r="C228" s="33">
        <f>IFERROR(SUMPRODUCT($E$2:$X$2,E228:X228)/SUM($E$2:$X$2),"")</f>
        <v>0</v>
      </c>
      <c r="D228" s="19" t="s">
        <v>30</v>
      </c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35"/>
      <c r="Y228" s="12"/>
      <c r="Z228" s="12"/>
    </row>
    <row r="229" s="15" customFormat="1" spans="1:26">
      <c r="A229" s="21"/>
      <c r="B229" s="21"/>
      <c r="C229" s="33">
        <f>IFERROR(SUMPRODUCT($E$2:$X$2,E229:X229)/SUM($E$2:$X$2),"")</f>
        <v>0</v>
      </c>
      <c r="D229" s="19" t="s">
        <v>30</v>
      </c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35"/>
      <c r="Y229" s="12"/>
      <c r="Z229" s="12"/>
    </row>
    <row r="230" s="15" customFormat="1" spans="1:26">
      <c r="A230" s="21"/>
      <c r="B230" s="21"/>
      <c r="C230" s="33">
        <f>IFERROR(SUMPRODUCT($E$2:$X$2,E230:X230)/SUM($E$2:$X$2),"")</f>
        <v>0</v>
      </c>
      <c r="D230" s="19" t="s">
        <v>30</v>
      </c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35"/>
      <c r="Y230" s="12"/>
      <c r="Z230" s="12"/>
    </row>
    <row r="231" s="15" customFormat="1" spans="1:26">
      <c r="A231" s="21"/>
      <c r="B231" s="21"/>
      <c r="C231" s="33">
        <f>IFERROR(SUMPRODUCT($E$2:$X$2,E231:X231)/SUM($E$2:$X$2),"")</f>
        <v>0</v>
      </c>
      <c r="D231" s="19" t="s">
        <v>30</v>
      </c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35"/>
      <c r="Y231" s="12"/>
      <c r="Z231" s="12"/>
    </row>
    <row r="232" s="15" customFormat="1" spans="1:26">
      <c r="A232" s="21"/>
      <c r="B232" s="21"/>
      <c r="C232" s="33">
        <f>IFERROR(SUMPRODUCT($E$2:$X$2,E232:X232)/SUM($E$2:$X$2),"")</f>
        <v>0</v>
      </c>
      <c r="D232" s="19" t="s">
        <v>30</v>
      </c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35"/>
      <c r="Y232" s="12"/>
      <c r="Z232" s="12"/>
    </row>
    <row r="233" s="15" customFormat="1" spans="1:26">
      <c r="A233" s="21"/>
      <c r="B233" s="21"/>
      <c r="C233" s="33">
        <f>IFERROR(SUMPRODUCT($E$2:$X$2,E233:X233)/SUM($E$2:$X$2),"")</f>
        <v>0</v>
      </c>
      <c r="D233" s="19" t="s">
        <v>30</v>
      </c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35"/>
      <c r="Y233" s="12"/>
      <c r="Z233" s="12"/>
    </row>
    <row r="234" s="15" customFormat="1" spans="1:26">
      <c r="A234" s="21"/>
      <c r="B234" s="21"/>
      <c r="C234" s="33">
        <f>IFERROR(SUMPRODUCT($E$2:$X$2,E234:X234)/SUM($E$2:$X$2),"")</f>
        <v>0</v>
      </c>
      <c r="D234" s="19" t="s">
        <v>30</v>
      </c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35"/>
      <c r="Y234" s="12"/>
      <c r="Z234" s="12"/>
    </row>
    <row r="235" s="15" customFormat="1" spans="1:26">
      <c r="A235" s="21"/>
      <c r="B235" s="21"/>
      <c r="C235" s="33">
        <f>IFERROR(SUMPRODUCT($E$2:$X$2,E235:X235)/SUM($E$2:$X$2),"")</f>
        <v>0</v>
      </c>
      <c r="D235" s="19" t="s">
        <v>30</v>
      </c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35"/>
      <c r="Y235" s="12"/>
      <c r="Z235" s="12"/>
    </row>
    <row r="236" s="15" customFormat="1" spans="1:26">
      <c r="A236" s="21"/>
      <c r="B236" s="21"/>
      <c r="C236" s="33">
        <f>IFERROR(SUMPRODUCT($E$2:$X$2,E236:X236)/SUM($E$2:$X$2),"")</f>
        <v>0</v>
      </c>
      <c r="D236" s="19" t="s">
        <v>30</v>
      </c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35"/>
      <c r="Y236" s="12"/>
      <c r="Z236" s="12"/>
    </row>
    <row r="237" s="15" customFormat="1" spans="1:26">
      <c r="A237" s="21"/>
      <c r="B237" s="21"/>
      <c r="C237" s="33">
        <f>IFERROR(SUMPRODUCT($E$2:$X$2,E237:X237)/SUM($E$2:$X$2),"")</f>
        <v>0</v>
      </c>
      <c r="D237" s="19" t="s">
        <v>30</v>
      </c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35"/>
      <c r="Y237" s="12"/>
      <c r="Z237" s="12"/>
    </row>
    <row r="238" s="15" customFormat="1" spans="1:26">
      <c r="A238" s="21"/>
      <c r="B238" s="21"/>
      <c r="C238" s="33">
        <f>IFERROR(SUMPRODUCT($E$2:$X$2,E238:X238)/SUM($E$2:$X$2),"")</f>
        <v>0</v>
      </c>
      <c r="D238" s="19" t="s">
        <v>30</v>
      </c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35"/>
      <c r="Y238" s="12"/>
      <c r="Z238" s="12"/>
    </row>
    <row r="239" s="15" customFormat="1" spans="1:26">
      <c r="A239" s="21"/>
      <c r="B239" s="21"/>
      <c r="C239" s="33">
        <f>IFERROR(SUMPRODUCT($E$2:$X$2,E239:X239)/SUM($E$2:$X$2),"")</f>
        <v>0</v>
      </c>
      <c r="D239" s="19" t="s">
        <v>30</v>
      </c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35"/>
      <c r="Y239" s="12"/>
      <c r="Z239" s="12"/>
    </row>
    <row r="240" s="15" customFormat="1" spans="1:26">
      <c r="A240" s="21"/>
      <c r="B240" s="21"/>
      <c r="C240" s="33">
        <f>IFERROR(SUMPRODUCT($E$2:$X$2,E240:X240)/SUM($E$2:$X$2),"")</f>
        <v>0</v>
      </c>
      <c r="D240" s="19" t="s">
        <v>30</v>
      </c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35"/>
      <c r="Y240" s="12"/>
      <c r="Z240" s="12"/>
    </row>
    <row r="241" s="15" customFormat="1" spans="1:26">
      <c r="A241" s="21"/>
      <c r="B241" s="21"/>
      <c r="C241" s="33">
        <f>IFERROR(SUMPRODUCT($E$2:$X$2,E241:X241)/SUM($E$2:$X$2),"")</f>
        <v>0</v>
      </c>
      <c r="D241" s="19" t="s">
        <v>30</v>
      </c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35"/>
      <c r="Y241" s="12"/>
      <c r="Z241" s="12"/>
    </row>
    <row r="242" s="15" customFormat="1" spans="1:26">
      <c r="A242" s="21"/>
      <c r="B242" s="21"/>
      <c r="C242" s="33">
        <f>IFERROR(SUMPRODUCT($E$2:$X$2,E242:X242)/SUM($E$2:$X$2),"")</f>
        <v>0</v>
      </c>
      <c r="D242" s="19" t="s">
        <v>30</v>
      </c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35"/>
      <c r="Y242" s="12"/>
      <c r="Z242" s="12"/>
    </row>
    <row r="243" s="15" customFormat="1" spans="1:26">
      <c r="A243" s="21"/>
      <c r="B243" s="21"/>
      <c r="C243" s="33">
        <f>IFERROR(SUMPRODUCT($E$2:$X$2,E243:X243)/SUM($E$2:$X$2),"")</f>
        <v>0</v>
      </c>
      <c r="D243" s="19" t="s">
        <v>30</v>
      </c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35"/>
      <c r="Y243" s="12"/>
      <c r="Z243" s="12"/>
    </row>
    <row r="244" s="15" customFormat="1" spans="1:26">
      <c r="A244" s="21"/>
      <c r="B244" s="21"/>
      <c r="C244" s="33">
        <f>IFERROR(SUMPRODUCT($E$2:$X$2,E244:X244)/SUM($E$2:$X$2),"")</f>
        <v>0</v>
      </c>
      <c r="D244" s="19" t="s">
        <v>30</v>
      </c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35"/>
      <c r="Y244" s="12"/>
      <c r="Z244" s="12"/>
    </row>
    <row r="245" s="15" customFormat="1" spans="1:26">
      <c r="A245" s="21"/>
      <c r="B245" s="21"/>
      <c r="C245" s="33">
        <f>IFERROR(SUMPRODUCT($E$2:$X$2,E245:X245)/SUM($E$2:$X$2),"")</f>
        <v>0</v>
      </c>
      <c r="D245" s="19" t="s">
        <v>30</v>
      </c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35"/>
      <c r="Y245" s="12"/>
      <c r="Z245" s="12"/>
    </row>
    <row r="246" s="15" customFormat="1" spans="1:26">
      <c r="A246" s="21"/>
      <c r="B246" s="21"/>
      <c r="C246" s="33">
        <f>IFERROR(SUMPRODUCT($E$2:$X$2,E246:X246)/SUM($E$2:$X$2),"")</f>
        <v>0</v>
      </c>
      <c r="D246" s="19" t="s">
        <v>30</v>
      </c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35"/>
      <c r="Y246" s="12"/>
      <c r="Z246" s="12"/>
    </row>
    <row r="247" s="15" customFormat="1" spans="1:26">
      <c r="A247" s="21"/>
      <c r="B247" s="21"/>
      <c r="C247" s="33">
        <f>IFERROR(SUMPRODUCT($E$2:$X$2,E247:X247)/SUM($E$2:$X$2),"")</f>
        <v>0</v>
      </c>
      <c r="D247" s="19" t="s">
        <v>30</v>
      </c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35"/>
      <c r="Y247" s="12"/>
      <c r="Z247" s="12"/>
    </row>
    <row r="248" s="15" customFormat="1" spans="1:26">
      <c r="A248" s="21"/>
      <c r="B248" s="21"/>
      <c r="C248" s="33">
        <f>IFERROR(SUMPRODUCT($E$2:$X$2,E248:X248)/SUM($E$2:$X$2),"")</f>
        <v>0</v>
      </c>
      <c r="D248" s="19" t="s">
        <v>30</v>
      </c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35"/>
      <c r="Y248" s="12"/>
      <c r="Z248" s="12"/>
    </row>
    <row r="249" s="15" customFormat="1" spans="1:26">
      <c r="A249" s="21"/>
      <c r="B249" s="21"/>
      <c r="C249" s="33">
        <f>IFERROR(SUMPRODUCT($E$2:$X$2,E249:X249)/SUM($E$2:$X$2),"")</f>
        <v>0</v>
      </c>
      <c r="D249" s="19" t="s">
        <v>30</v>
      </c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35"/>
      <c r="Y249" s="12"/>
      <c r="Z249" s="12"/>
    </row>
    <row r="250" s="15" customFormat="1" spans="1:26">
      <c r="A250" s="21"/>
      <c r="B250" s="21"/>
      <c r="C250" s="33">
        <f>IFERROR(SUMPRODUCT($E$2:$X$2,E250:X250)/SUM($E$2:$X$2),"")</f>
        <v>0</v>
      </c>
      <c r="D250" s="19" t="s">
        <v>30</v>
      </c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35"/>
      <c r="Y250" s="12"/>
      <c r="Z250" s="12"/>
    </row>
    <row r="251" s="15" customFormat="1" spans="1:26">
      <c r="A251" s="21"/>
      <c r="B251" s="21"/>
      <c r="C251" s="33">
        <f>IFERROR(SUMPRODUCT($E$2:$X$2,E251:X251)/SUM($E$2:$X$2),"")</f>
        <v>0</v>
      </c>
      <c r="D251" s="19" t="s">
        <v>30</v>
      </c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35"/>
      <c r="Y251" s="12"/>
      <c r="Z251" s="12"/>
    </row>
    <row r="252" s="15" customFormat="1" spans="1:26">
      <c r="A252" s="21"/>
      <c r="B252" s="21"/>
      <c r="C252" s="33">
        <f>IFERROR(SUMPRODUCT($E$2:$X$2,E252:X252)/SUM($E$2:$X$2),"")</f>
        <v>0</v>
      </c>
      <c r="D252" s="19" t="s">
        <v>30</v>
      </c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35"/>
      <c r="Y252" s="12"/>
      <c r="Z252" s="12"/>
    </row>
    <row r="253" s="15" customFormat="1" spans="1:26">
      <c r="A253" s="21"/>
      <c r="B253" s="21"/>
      <c r="C253" s="33">
        <f>IFERROR(SUMPRODUCT($E$2:$X$2,E253:X253)/SUM($E$2:$X$2),"")</f>
        <v>0</v>
      </c>
      <c r="D253" s="19" t="s">
        <v>30</v>
      </c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35"/>
      <c r="Y253" s="12"/>
      <c r="Z253" s="12"/>
    </row>
    <row r="254" s="15" customFormat="1" spans="1:26">
      <c r="A254" s="21"/>
      <c r="B254" s="21"/>
      <c r="C254" s="33">
        <f>IFERROR(SUMPRODUCT($E$2:$X$2,E254:X254)/SUM($E$2:$X$2),"")</f>
        <v>0</v>
      </c>
      <c r="D254" s="19" t="s">
        <v>30</v>
      </c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35"/>
      <c r="Y254" s="12"/>
      <c r="Z254" s="12"/>
    </row>
    <row r="255" s="15" customFormat="1" spans="1:26">
      <c r="A255" s="21"/>
      <c r="B255" s="21"/>
      <c r="C255" s="33">
        <f>IFERROR(SUMPRODUCT($E$2:$X$2,E255:X255)/SUM($E$2:$X$2),"")</f>
        <v>0</v>
      </c>
      <c r="D255" s="19" t="s">
        <v>30</v>
      </c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35"/>
      <c r="Y255" s="12"/>
      <c r="Z255" s="12"/>
    </row>
    <row r="256" s="15" customFormat="1" spans="1:26">
      <c r="A256" s="21"/>
      <c r="B256" s="21"/>
      <c r="C256" s="33">
        <f>IFERROR(SUMPRODUCT($E$2:$X$2,E256:X256)/SUM($E$2:$X$2),"")</f>
        <v>0</v>
      </c>
      <c r="D256" s="19" t="s">
        <v>30</v>
      </c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35"/>
      <c r="Y256" s="12"/>
      <c r="Z256" s="12"/>
    </row>
    <row r="257" s="15" customFormat="1" spans="1:26">
      <c r="A257" s="21"/>
      <c r="B257" s="21"/>
      <c r="C257" s="33">
        <f>IFERROR(SUMPRODUCT($E$2:$X$2,E257:X257)/SUM($E$2:$X$2),"")</f>
        <v>0</v>
      </c>
      <c r="D257" s="19" t="s">
        <v>30</v>
      </c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35"/>
      <c r="Y257" s="12"/>
      <c r="Z257" s="12"/>
    </row>
    <row r="258" s="15" customFormat="1" spans="1:26">
      <c r="A258" s="21"/>
      <c r="B258" s="21"/>
      <c r="C258" s="33">
        <f>IFERROR(SUMPRODUCT($E$2:$X$2,E258:X258)/SUM($E$2:$X$2),"")</f>
        <v>0</v>
      </c>
      <c r="D258" s="19" t="s">
        <v>30</v>
      </c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35"/>
      <c r="Y258" s="12"/>
      <c r="Z258" s="12"/>
    </row>
    <row r="259" s="15" customFormat="1" spans="1:26">
      <c r="A259" s="21"/>
      <c r="B259" s="21"/>
      <c r="C259" s="33">
        <f>IFERROR(SUMPRODUCT($E$2:$X$2,E259:X259)/SUM($E$2:$X$2),"")</f>
        <v>0</v>
      </c>
      <c r="D259" s="19" t="s">
        <v>30</v>
      </c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35"/>
      <c r="Y259" s="12"/>
      <c r="Z259" s="12"/>
    </row>
    <row r="260" s="15" customFormat="1" spans="1:26">
      <c r="A260" s="21"/>
      <c r="B260" s="21"/>
      <c r="C260" s="33">
        <f>IFERROR(SUMPRODUCT($E$2:$X$2,E260:X260)/SUM($E$2:$X$2),"")</f>
        <v>0</v>
      </c>
      <c r="D260" s="19" t="s">
        <v>30</v>
      </c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35"/>
      <c r="Y260" s="12"/>
      <c r="Z260" s="12"/>
    </row>
    <row r="261" s="15" customFormat="1" spans="1:26">
      <c r="A261" s="21"/>
      <c r="B261" s="21"/>
      <c r="C261" s="33">
        <f>IFERROR(SUMPRODUCT($E$2:$X$2,E261:X261)/SUM($E$2:$X$2),"")</f>
        <v>0</v>
      </c>
      <c r="D261" s="19" t="s">
        <v>30</v>
      </c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35"/>
      <c r="Y261" s="12"/>
      <c r="Z261" s="12"/>
    </row>
    <row r="262" s="15" customFormat="1" spans="1:26">
      <c r="A262" s="21"/>
      <c r="B262" s="21"/>
      <c r="C262" s="33">
        <f>IFERROR(SUMPRODUCT($E$2:$X$2,E262:X262)/SUM($E$2:$X$2),"")</f>
        <v>0</v>
      </c>
      <c r="D262" s="19" t="s">
        <v>30</v>
      </c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35"/>
      <c r="Y262" s="12"/>
      <c r="Z262" s="12"/>
    </row>
    <row r="263" s="15" customFormat="1" spans="1:26">
      <c r="A263" s="21"/>
      <c r="B263" s="21"/>
      <c r="C263" s="33">
        <f>IFERROR(SUMPRODUCT($E$2:$X$2,E263:X263)/SUM($E$2:$X$2),"")</f>
        <v>0</v>
      </c>
      <c r="D263" s="19" t="s">
        <v>30</v>
      </c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35"/>
      <c r="Y263" s="12"/>
      <c r="Z263" s="12"/>
    </row>
    <row r="264" s="15" customFormat="1" spans="1:26">
      <c r="A264" s="21"/>
      <c r="B264" s="21"/>
      <c r="C264" s="33">
        <f>IFERROR(SUMPRODUCT($E$2:$X$2,E264:X264)/SUM($E$2:$X$2),"")</f>
        <v>0</v>
      </c>
      <c r="D264" s="19" t="s">
        <v>30</v>
      </c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35"/>
      <c r="Y264" s="12"/>
      <c r="Z264" s="12"/>
    </row>
    <row r="265" s="15" customFormat="1" spans="1:26">
      <c r="A265" s="21"/>
      <c r="B265" s="21"/>
      <c r="C265" s="33">
        <f>IFERROR(SUMPRODUCT($E$2:$X$2,E265:X265)/SUM($E$2:$X$2),"")</f>
        <v>0</v>
      </c>
      <c r="D265" s="19" t="s">
        <v>30</v>
      </c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35"/>
      <c r="Y265" s="12"/>
      <c r="Z265" s="12"/>
    </row>
    <row r="266" s="15" customFormat="1" spans="1:26">
      <c r="A266" s="21"/>
      <c r="B266" s="21"/>
      <c r="C266" s="33">
        <f>IFERROR(SUMPRODUCT($E$2:$X$2,E266:X266)/SUM($E$2:$X$2),"")</f>
        <v>0</v>
      </c>
      <c r="D266" s="19" t="s">
        <v>30</v>
      </c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35"/>
      <c r="Y266" s="12"/>
      <c r="Z266" s="12"/>
    </row>
    <row r="267" s="15" customFormat="1" spans="1:26">
      <c r="A267" s="21"/>
      <c r="B267" s="21"/>
      <c r="C267" s="33">
        <f>IFERROR(SUMPRODUCT($E$2:$X$2,E267:X267)/SUM($E$2:$X$2),"")</f>
        <v>0</v>
      </c>
      <c r="D267" s="19" t="s">
        <v>30</v>
      </c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35"/>
      <c r="Y267" s="12"/>
      <c r="Z267" s="12"/>
    </row>
    <row r="268" s="15" customFormat="1" spans="1:26">
      <c r="A268" s="21"/>
      <c r="B268" s="21"/>
      <c r="C268" s="33">
        <f>IFERROR(SUMPRODUCT($E$2:$X$2,E268:X268)/SUM($E$2:$X$2),"")</f>
        <v>0</v>
      </c>
      <c r="D268" s="19" t="s">
        <v>30</v>
      </c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35"/>
      <c r="Y268" s="12"/>
      <c r="Z268" s="12"/>
    </row>
    <row r="269" s="15" customFormat="1" spans="1:26">
      <c r="A269" s="21"/>
      <c r="B269" s="21"/>
      <c r="C269" s="33">
        <f>IFERROR(SUMPRODUCT($E$2:$X$2,E269:X269)/SUM($E$2:$X$2),"")</f>
        <v>0</v>
      </c>
      <c r="D269" s="19" t="s">
        <v>30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35"/>
      <c r="Y269" s="12"/>
      <c r="Z269" s="12"/>
    </row>
    <row r="270" s="15" customFormat="1" spans="1:26">
      <c r="A270" s="21"/>
      <c r="B270" s="21"/>
      <c r="C270" s="33">
        <f>IFERROR(SUMPRODUCT($E$2:$X$2,E270:X270)/SUM($E$2:$X$2),"")</f>
        <v>0</v>
      </c>
      <c r="D270" s="19" t="s">
        <v>30</v>
      </c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35"/>
      <c r="Y270" s="12"/>
      <c r="Z270" s="12"/>
    </row>
    <row r="271" s="15" customFormat="1" spans="1:26">
      <c r="A271" s="21"/>
      <c r="B271" s="21"/>
      <c r="C271" s="33">
        <f>IFERROR(SUMPRODUCT($E$2:$X$2,E271:X271)/SUM($E$2:$X$2),"")</f>
        <v>0</v>
      </c>
      <c r="D271" s="19" t="s">
        <v>30</v>
      </c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35"/>
      <c r="Y271" s="12"/>
      <c r="Z271" s="12"/>
    </row>
    <row r="272" s="15" customFormat="1" spans="1:26">
      <c r="A272" s="21"/>
      <c r="B272" s="21"/>
      <c r="C272" s="33">
        <f>IFERROR(SUMPRODUCT($E$2:$X$2,E272:X272)/SUM($E$2:$X$2),"")</f>
        <v>0</v>
      </c>
      <c r="D272" s="19" t="s">
        <v>30</v>
      </c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35"/>
      <c r="Y272" s="12"/>
      <c r="Z272" s="12"/>
    </row>
    <row r="273" s="15" customFormat="1" spans="1:26">
      <c r="A273" s="21"/>
      <c r="B273" s="21"/>
      <c r="C273" s="33">
        <f>IFERROR(SUMPRODUCT($E$2:$X$2,E273:X273)/SUM($E$2:$X$2),"")</f>
        <v>0</v>
      </c>
      <c r="D273" s="19" t="s">
        <v>30</v>
      </c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35"/>
      <c r="Y273" s="12"/>
      <c r="Z273" s="12"/>
    </row>
    <row r="274" s="15" customFormat="1" spans="1:26">
      <c r="A274" s="21"/>
      <c r="B274" s="21"/>
      <c r="C274" s="33">
        <f>IFERROR(SUMPRODUCT($E$2:$X$2,E274:X274)/SUM($E$2:$X$2),"")</f>
        <v>0</v>
      </c>
      <c r="D274" s="19" t="s">
        <v>30</v>
      </c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35"/>
      <c r="Y274" s="12"/>
      <c r="Z274" s="12"/>
    </row>
    <row r="275" s="15" customFormat="1" spans="1:26">
      <c r="A275" s="21"/>
      <c r="B275" s="21"/>
      <c r="C275" s="33">
        <f>IFERROR(SUMPRODUCT($E$2:$X$2,E275:X275)/SUM($E$2:$X$2),"")</f>
        <v>0</v>
      </c>
      <c r="D275" s="19" t="s">
        <v>30</v>
      </c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35"/>
      <c r="Y275" s="12"/>
      <c r="Z275" s="12"/>
    </row>
    <row r="276" s="15" customFormat="1" spans="1:26">
      <c r="A276" s="21"/>
      <c r="B276" s="21"/>
      <c r="C276" s="33">
        <f>IFERROR(SUMPRODUCT($E$2:$X$2,E276:X276)/SUM($E$2:$X$2),"")</f>
        <v>0</v>
      </c>
      <c r="D276" s="19" t="s">
        <v>30</v>
      </c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35"/>
      <c r="Y276" s="12"/>
      <c r="Z276" s="12"/>
    </row>
    <row r="277" s="15" customFormat="1" spans="1:26">
      <c r="A277" s="21"/>
      <c r="B277" s="21"/>
      <c r="C277" s="33">
        <f>IFERROR(SUMPRODUCT($E$2:$X$2,E277:X277)/SUM($E$2:$X$2),"")</f>
        <v>0</v>
      </c>
      <c r="D277" s="19" t="s">
        <v>30</v>
      </c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35"/>
      <c r="Y277" s="12"/>
      <c r="Z277" s="12"/>
    </row>
    <row r="278" s="15" customFormat="1" spans="1:26">
      <c r="A278" s="21"/>
      <c r="B278" s="21"/>
      <c r="C278" s="33">
        <f>IFERROR(SUMPRODUCT($E$2:$X$2,E278:X278)/SUM($E$2:$X$2),"")</f>
        <v>0</v>
      </c>
      <c r="D278" s="19" t="s">
        <v>30</v>
      </c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35"/>
      <c r="Y278" s="12"/>
      <c r="Z278" s="12"/>
    </row>
    <row r="279" s="15" customFormat="1" spans="1:26">
      <c r="A279" s="21"/>
      <c r="B279" s="21"/>
      <c r="C279" s="33">
        <f>IFERROR(SUMPRODUCT($E$2:$X$2,E279:X279)/SUM($E$2:$X$2),"")</f>
        <v>0</v>
      </c>
      <c r="D279" s="19" t="s">
        <v>30</v>
      </c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35"/>
      <c r="Y279" s="12"/>
      <c r="Z279" s="12"/>
    </row>
    <row r="280" s="15" customFormat="1" spans="1:26">
      <c r="A280" s="21"/>
      <c r="B280" s="21"/>
      <c r="C280" s="33">
        <f>IFERROR(SUMPRODUCT($E$2:$X$2,E280:X280)/SUM($E$2:$X$2),"")</f>
        <v>0</v>
      </c>
      <c r="D280" s="19" t="s">
        <v>30</v>
      </c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35"/>
      <c r="Y280" s="12"/>
      <c r="Z280" s="12"/>
    </row>
    <row r="281" s="15" customFormat="1" spans="1:26">
      <c r="A281" s="21"/>
      <c r="B281" s="21"/>
      <c r="C281" s="33">
        <f>IFERROR(SUMPRODUCT($E$2:$X$2,E281:X281)/SUM($E$2:$X$2),"")</f>
        <v>0</v>
      </c>
      <c r="D281" s="19" t="s">
        <v>30</v>
      </c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35"/>
      <c r="Y281" s="12"/>
      <c r="Z281" s="12"/>
    </row>
    <row r="282" s="15" customFormat="1" spans="1:26">
      <c r="A282" s="21"/>
      <c r="B282" s="21"/>
      <c r="C282" s="33">
        <f>IFERROR(SUMPRODUCT($E$2:$X$2,E282:X282)/SUM($E$2:$X$2),"")</f>
        <v>0</v>
      </c>
      <c r="D282" s="19" t="s">
        <v>30</v>
      </c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35"/>
      <c r="Y282" s="12"/>
      <c r="Z282" s="12"/>
    </row>
    <row r="283" s="15" customFormat="1" spans="1:26">
      <c r="A283" s="21"/>
      <c r="B283" s="21"/>
      <c r="C283" s="33">
        <f>IFERROR(SUMPRODUCT($E$2:$X$2,E283:X283)/SUM($E$2:$X$2),"")</f>
        <v>0</v>
      </c>
      <c r="D283" s="19" t="s">
        <v>30</v>
      </c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35"/>
      <c r="Y283" s="12"/>
      <c r="Z283" s="12"/>
    </row>
    <row r="284" s="15" customFormat="1" spans="1:26">
      <c r="A284" s="21"/>
      <c r="B284" s="21"/>
      <c r="C284" s="33">
        <f>IFERROR(SUMPRODUCT($E$2:$X$2,E284:X284)/SUM($E$2:$X$2),"")</f>
        <v>0</v>
      </c>
      <c r="D284" s="19" t="s">
        <v>30</v>
      </c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35"/>
      <c r="Y284" s="12"/>
      <c r="Z284" s="12"/>
    </row>
    <row r="285" s="15" customFormat="1" spans="1:26">
      <c r="A285" s="21"/>
      <c r="B285" s="21"/>
      <c r="C285" s="33">
        <f>IFERROR(SUMPRODUCT($E$2:$X$2,E285:X285)/SUM($E$2:$X$2),"")</f>
        <v>0</v>
      </c>
      <c r="D285" s="19" t="s">
        <v>30</v>
      </c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35"/>
      <c r="Y285" s="12"/>
      <c r="Z285" s="12"/>
    </row>
    <row r="286" s="15" customFormat="1" spans="1:26">
      <c r="A286" s="21"/>
      <c r="B286" s="21"/>
      <c r="C286" s="33">
        <f>IFERROR(SUMPRODUCT($E$2:$X$2,E286:X286)/SUM($E$2:$X$2),"")</f>
        <v>0</v>
      </c>
      <c r="D286" s="19" t="s">
        <v>30</v>
      </c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35"/>
      <c r="Y286" s="12"/>
      <c r="Z286" s="12"/>
    </row>
    <row r="287" s="15" customFormat="1" spans="1:26">
      <c r="A287" s="21"/>
      <c r="B287" s="21"/>
      <c r="C287" s="33">
        <f>IFERROR(SUMPRODUCT($E$2:$X$2,E287:X287)/SUM($E$2:$X$2),"")</f>
        <v>0</v>
      </c>
      <c r="D287" s="19" t="s">
        <v>30</v>
      </c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35"/>
      <c r="Y287" s="12"/>
      <c r="Z287" s="12"/>
    </row>
    <row r="288" s="15" customFormat="1" spans="1:26">
      <c r="A288" s="21"/>
      <c r="B288" s="21"/>
      <c r="C288" s="33">
        <f>IFERROR(SUMPRODUCT($E$2:$X$2,E288:X288)/SUM($E$2:$X$2),"")</f>
        <v>0</v>
      </c>
      <c r="D288" s="19" t="s">
        <v>30</v>
      </c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35"/>
      <c r="Y288" s="12"/>
      <c r="Z288" s="12"/>
    </row>
    <row r="289" s="15" customFormat="1" spans="1:26">
      <c r="A289" s="21"/>
      <c r="B289" s="21"/>
      <c r="C289" s="33">
        <f>IFERROR(SUMPRODUCT($E$2:$X$2,E289:X289)/SUM($E$2:$X$2),"")</f>
        <v>0</v>
      </c>
      <c r="D289" s="19" t="s">
        <v>30</v>
      </c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35"/>
      <c r="Y289" s="12"/>
      <c r="Z289" s="12"/>
    </row>
    <row r="290" s="15" customFormat="1" spans="1:26">
      <c r="A290" s="21"/>
      <c r="B290" s="21"/>
      <c r="C290" s="33">
        <f>IFERROR(SUMPRODUCT($E$2:$X$2,E290:X290)/SUM($E$2:$X$2),"")</f>
        <v>0</v>
      </c>
      <c r="D290" s="19" t="s">
        <v>30</v>
      </c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35"/>
      <c r="Y290" s="12"/>
      <c r="Z290" s="12"/>
    </row>
    <row r="291" s="15" customFormat="1" spans="1:26">
      <c r="A291" s="21"/>
      <c r="B291" s="21"/>
      <c r="C291" s="33">
        <f>IFERROR(SUMPRODUCT($E$2:$X$2,E291:X291)/SUM($E$2:$X$2),"")</f>
        <v>0</v>
      </c>
      <c r="D291" s="19" t="s">
        <v>30</v>
      </c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35"/>
      <c r="Y291" s="12"/>
      <c r="Z291" s="12"/>
    </row>
    <row r="292" s="15" customFormat="1" spans="1:26">
      <c r="A292" s="21"/>
      <c r="B292" s="21"/>
      <c r="C292" s="33">
        <f>IFERROR(SUMPRODUCT($E$2:$X$2,E292:X292)/SUM($E$2:$X$2),"")</f>
        <v>0</v>
      </c>
      <c r="D292" s="19" t="s">
        <v>30</v>
      </c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35"/>
      <c r="Y292" s="12"/>
      <c r="Z292" s="12"/>
    </row>
    <row r="293" s="15" customFormat="1" spans="1:26">
      <c r="A293" s="21"/>
      <c r="B293" s="21"/>
      <c r="C293" s="33">
        <f>IFERROR(SUMPRODUCT($E$2:$X$2,E293:X293)/SUM($E$2:$X$2),"")</f>
        <v>0</v>
      </c>
      <c r="D293" s="19" t="s">
        <v>30</v>
      </c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35"/>
      <c r="Y293" s="12"/>
      <c r="Z293" s="12"/>
    </row>
    <row r="294" s="15" customFormat="1" spans="1:26">
      <c r="A294" s="21"/>
      <c r="B294" s="21"/>
      <c r="C294" s="33">
        <f>IFERROR(SUMPRODUCT($E$2:$X$2,E294:X294)/SUM($E$2:$X$2),"")</f>
        <v>0</v>
      </c>
      <c r="D294" s="19" t="s">
        <v>30</v>
      </c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35"/>
      <c r="Y294" s="12"/>
      <c r="Z294" s="12"/>
    </row>
    <row r="295" s="15" customFormat="1" spans="1:26">
      <c r="A295" s="21"/>
      <c r="B295" s="21"/>
      <c r="C295" s="33">
        <f>IFERROR(SUMPRODUCT($E$2:$X$2,E295:X295)/SUM($E$2:$X$2),"")</f>
        <v>0</v>
      </c>
      <c r="D295" s="19" t="s">
        <v>30</v>
      </c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35"/>
      <c r="Y295" s="12"/>
      <c r="Z295" s="12"/>
    </row>
    <row r="296" s="15" customFormat="1" spans="1:26">
      <c r="A296" s="21"/>
      <c r="B296" s="21"/>
      <c r="C296" s="33">
        <f>IFERROR(SUMPRODUCT($E$2:$X$2,E296:X296)/SUM($E$2:$X$2),"")</f>
        <v>0</v>
      </c>
      <c r="D296" s="19" t="s">
        <v>30</v>
      </c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35"/>
      <c r="Y296" s="12"/>
      <c r="Z296" s="12"/>
    </row>
    <row r="297" s="15" customFormat="1" spans="1:26">
      <c r="A297" s="21"/>
      <c r="B297" s="21"/>
      <c r="C297" s="33">
        <f>IFERROR(SUMPRODUCT($E$2:$X$2,E297:X297)/SUM($E$2:$X$2),"")</f>
        <v>0</v>
      </c>
      <c r="D297" s="19" t="s">
        <v>30</v>
      </c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35"/>
      <c r="Y297" s="12"/>
      <c r="Z297" s="12"/>
    </row>
    <row r="298" s="15" customFormat="1" spans="1:26">
      <c r="A298" s="21"/>
      <c r="B298" s="21"/>
      <c r="C298" s="33">
        <f>IFERROR(SUMPRODUCT($E$2:$X$2,E298:X298)/SUM($E$2:$X$2),"")</f>
        <v>0</v>
      </c>
      <c r="D298" s="19" t="s">
        <v>30</v>
      </c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35"/>
      <c r="Y298" s="12"/>
      <c r="Z298" s="12"/>
    </row>
    <row r="299" s="15" customFormat="1" spans="1:26">
      <c r="A299" s="21"/>
      <c r="B299" s="21"/>
      <c r="C299" s="33">
        <f>IFERROR(SUMPRODUCT($E$2:$X$2,E299:X299)/SUM($E$2:$X$2),"")</f>
        <v>0</v>
      </c>
      <c r="D299" s="19" t="s">
        <v>30</v>
      </c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35"/>
      <c r="Y299" s="12"/>
      <c r="Z299" s="12"/>
    </row>
    <row r="300" s="15" customFormat="1" spans="1:26">
      <c r="A300" s="21"/>
      <c r="B300" s="21"/>
      <c r="C300" s="33">
        <f>IFERROR(SUMPRODUCT($E$2:$X$2,E300:X300)/SUM($E$2:$X$2),"")</f>
        <v>0</v>
      </c>
      <c r="D300" s="19" t="s">
        <v>30</v>
      </c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35"/>
      <c r="Y300" s="12"/>
      <c r="Z300" s="12"/>
    </row>
    <row r="301" s="15" customFormat="1" spans="1:26">
      <c r="A301" s="21"/>
      <c r="B301" s="21"/>
      <c r="C301" s="33">
        <f>IFERROR(SUMPRODUCT($E$2:$X$2,E301:X301)/SUM($E$2:$X$2),"")</f>
        <v>0</v>
      </c>
      <c r="D301" s="19" t="s">
        <v>30</v>
      </c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35"/>
      <c r="Y301" s="12"/>
      <c r="Z301" s="12"/>
    </row>
    <row r="302" s="15" customFormat="1" spans="1:26">
      <c r="A302" s="21"/>
      <c r="B302" s="21"/>
      <c r="C302" s="33">
        <f>IFERROR(SUMPRODUCT($E$2:$X$2,E302:X302)/SUM($E$2:$X$2),"")</f>
        <v>0</v>
      </c>
      <c r="D302" s="19" t="s">
        <v>30</v>
      </c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35"/>
      <c r="Y302" s="12"/>
      <c r="Z302" s="12"/>
    </row>
    <row r="303" s="15" customFormat="1" spans="1:26">
      <c r="A303" s="21"/>
      <c r="B303" s="21"/>
      <c r="C303" s="33">
        <f>IFERROR(SUMPRODUCT($E$2:$X$2,E303:X303)/SUM($E$2:$X$2),"")</f>
        <v>0</v>
      </c>
      <c r="D303" s="19" t="s">
        <v>30</v>
      </c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35"/>
      <c r="Y303" s="12"/>
      <c r="Z303" s="12"/>
    </row>
    <row r="304" s="15" customFormat="1" spans="1:26">
      <c r="A304" s="21"/>
      <c r="B304" s="21"/>
      <c r="C304" s="33">
        <f>IFERROR(SUMPRODUCT($E$2:$X$2,E304:X304)/SUM($E$2:$X$2),"")</f>
        <v>0</v>
      </c>
      <c r="D304" s="19" t="s">
        <v>30</v>
      </c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35"/>
      <c r="Y304" s="12"/>
      <c r="Z304" s="12"/>
    </row>
    <row r="305" s="15" customFormat="1" spans="1:26">
      <c r="A305" s="21"/>
      <c r="B305" s="21"/>
      <c r="C305" s="33">
        <f>IFERROR(SUMPRODUCT($E$2:$X$2,E305:X305)/SUM($E$2:$X$2),"")</f>
        <v>0</v>
      </c>
      <c r="D305" s="19" t="s">
        <v>30</v>
      </c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35"/>
      <c r="Y305" s="12"/>
      <c r="Z305" s="12"/>
    </row>
    <row r="306" s="15" customFormat="1" spans="1:26">
      <c r="A306" s="21"/>
      <c r="B306" s="21"/>
      <c r="C306" s="33">
        <f>IFERROR(SUMPRODUCT($E$2:$X$2,E306:X306)/SUM($E$2:$X$2),"")</f>
        <v>0</v>
      </c>
      <c r="D306" s="19" t="s">
        <v>30</v>
      </c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35"/>
      <c r="Y306" s="12"/>
      <c r="Z306" s="12"/>
    </row>
    <row r="307" s="15" customFormat="1" spans="1:26">
      <c r="A307" s="21"/>
      <c r="B307" s="21"/>
      <c r="C307" s="33">
        <f>IFERROR(SUMPRODUCT($E$2:$X$2,E307:X307)/SUM($E$2:$X$2),"")</f>
        <v>0</v>
      </c>
      <c r="D307" s="19" t="s">
        <v>30</v>
      </c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35"/>
      <c r="Y307" s="12"/>
      <c r="Z307" s="12"/>
    </row>
    <row r="308" s="15" customFormat="1" spans="1:26">
      <c r="A308" s="21"/>
      <c r="B308" s="21"/>
      <c r="C308" s="33">
        <f>IFERROR(SUMPRODUCT($E$2:$X$2,E308:X308)/SUM($E$2:$X$2),"")</f>
        <v>0</v>
      </c>
      <c r="D308" s="19" t="s">
        <v>30</v>
      </c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35"/>
      <c r="Y308" s="12"/>
      <c r="Z308" s="12"/>
    </row>
    <row r="309" s="15" customFormat="1" spans="1:26">
      <c r="A309" s="21"/>
      <c r="B309" s="21"/>
      <c r="C309" s="33">
        <f>IFERROR(SUMPRODUCT($E$2:$X$2,E309:X309)/SUM($E$2:$X$2),"")</f>
        <v>0</v>
      </c>
      <c r="D309" s="19" t="s">
        <v>30</v>
      </c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35"/>
      <c r="Y309" s="12"/>
      <c r="Z309" s="12"/>
    </row>
    <row r="310" s="15" customFormat="1" spans="1:26">
      <c r="A310" s="21"/>
      <c r="B310" s="21"/>
      <c r="C310" s="33">
        <f>IFERROR(SUMPRODUCT($E$2:$X$2,E310:X310)/SUM($E$2:$X$2),"")</f>
        <v>0</v>
      </c>
      <c r="D310" s="19" t="s">
        <v>30</v>
      </c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35"/>
      <c r="Y310" s="12"/>
      <c r="Z310" s="12"/>
    </row>
    <row r="311" s="15" customFormat="1" spans="1:26">
      <c r="A311" s="21"/>
      <c r="B311" s="21"/>
      <c r="C311" s="33">
        <f>IFERROR(SUMPRODUCT($E$2:$X$2,E311:X311)/SUM($E$2:$X$2),"")</f>
        <v>0</v>
      </c>
      <c r="D311" s="19" t="s">
        <v>30</v>
      </c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35"/>
      <c r="Y311" s="12"/>
      <c r="Z311" s="12"/>
    </row>
    <row r="312" s="15" customFormat="1" spans="1:26">
      <c r="A312" s="21"/>
      <c r="B312" s="21"/>
      <c r="C312" s="33">
        <f>IFERROR(SUMPRODUCT($E$2:$X$2,E312:X312)/SUM($E$2:$X$2),"")</f>
        <v>0</v>
      </c>
      <c r="D312" s="19" t="s">
        <v>30</v>
      </c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35"/>
      <c r="Y312" s="12"/>
      <c r="Z312" s="12"/>
    </row>
    <row r="313" s="15" customFormat="1" spans="1:26">
      <c r="A313" s="21"/>
      <c r="B313" s="21"/>
      <c r="C313" s="33">
        <f>IFERROR(SUMPRODUCT($E$2:$X$2,E313:X313)/SUM($E$2:$X$2),"")</f>
        <v>0</v>
      </c>
      <c r="D313" s="19" t="s">
        <v>30</v>
      </c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35"/>
      <c r="Y313" s="12"/>
      <c r="Z313" s="12"/>
    </row>
    <row r="314" s="15" customFormat="1" spans="1:26">
      <c r="A314" s="21"/>
      <c r="B314" s="21"/>
      <c r="C314" s="33">
        <f>IFERROR(SUMPRODUCT($E$2:$X$2,E314:X314)/SUM($E$2:$X$2),"")</f>
        <v>0</v>
      </c>
      <c r="D314" s="19" t="s">
        <v>30</v>
      </c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35"/>
      <c r="Y314" s="12"/>
      <c r="Z314" s="12"/>
    </row>
    <row r="315" s="15" customFormat="1" spans="1:26">
      <c r="A315" s="21"/>
      <c r="B315" s="21"/>
      <c r="C315" s="33">
        <f>IFERROR(SUMPRODUCT($E$2:$X$2,E315:X315)/SUM($E$2:$X$2),"")</f>
        <v>0</v>
      </c>
      <c r="D315" s="19" t="s">
        <v>30</v>
      </c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35"/>
      <c r="Y315" s="12"/>
      <c r="Z315" s="12"/>
    </row>
    <row r="316" s="15" customFormat="1" spans="1:26">
      <c r="A316" s="21"/>
      <c r="B316" s="21"/>
      <c r="C316" s="33">
        <f>IFERROR(SUMPRODUCT($E$2:$X$2,E316:X316)/SUM($E$2:$X$2),"")</f>
        <v>0</v>
      </c>
      <c r="D316" s="19" t="s">
        <v>30</v>
      </c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35"/>
      <c r="Y316" s="12"/>
      <c r="Z316" s="12"/>
    </row>
    <row r="317" s="15" customFormat="1" spans="1:26">
      <c r="A317" s="21"/>
      <c r="B317" s="21"/>
      <c r="C317" s="33">
        <f>IFERROR(SUMPRODUCT($E$2:$X$2,E317:X317)/SUM($E$2:$X$2),"")</f>
        <v>0</v>
      </c>
      <c r="D317" s="19" t="s">
        <v>30</v>
      </c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35"/>
      <c r="Y317" s="12"/>
      <c r="Z317" s="12"/>
    </row>
    <row r="318" s="15" customFormat="1" spans="1:26">
      <c r="A318" s="21"/>
      <c r="B318" s="21"/>
      <c r="C318" s="33">
        <f>IFERROR(SUMPRODUCT($E$2:$X$2,E318:X318)/SUM($E$2:$X$2),"")</f>
        <v>0</v>
      </c>
      <c r="D318" s="19" t="s">
        <v>30</v>
      </c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35"/>
      <c r="Y318" s="12"/>
      <c r="Z318" s="12"/>
    </row>
    <row r="319" s="15" customFormat="1" spans="1:26">
      <c r="A319" s="21"/>
      <c r="B319" s="21"/>
      <c r="C319" s="33">
        <f>IFERROR(SUMPRODUCT($E$2:$X$2,E319:X319)/SUM($E$2:$X$2),"")</f>
        <v>0</v>
      </c>
      <c r="D319" s="19" t="s">
        <v>30</v>
      </c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35"/>
      <c r="Y319" s="12"/>
      <c r="Z319" s="12"/>
    </row>
    <row r="320" s="15" customFormat="1" spans="1:26">
      <c r="A320" s="21"/>
      <c r="B320" s="21"/>
      <c r="C320" s="33">
        <f>IFERROR(SUMPRODUCT($E$2:$X$2,E320:X320)/SUM($E$2:$X$2),"")</f>
        <v>0</v>
      </c>
      <c r="D320" s="19" t="s">
        <v>30</v>
      </c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35"/>
      <c r="Y320" s="12"/>
      <c r="Z320" s="12"/>
    </row>
    <row r="321" s="15" customFormat="1" spans="1:26">
      <c r="A321" s="21"/>
      <c r="B321" s="21"/>
      <c r="C321" s="33">
        <f>IFERROR(SUMPRODUCT($E$2:$X$2,E321:X321)/SUM($E$2:$X$2),"")</f>
        <v>0</v>
      </c>
      <c r="D321" s="19" t="s">
        <v>30</v>
      </c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35"/>
      <c r="Y321" s="12"/>
      <c r="Z321" s="12"/>
    </row>
    <row r="322" s="15" customFormat="1" spans="1:26">
      <c r="A322" s="21"/>
      <c r="B322" s="21"/>
      <c r="C322" s="33">
        <f>IFERROR(SUMPRODUCT($E$2:$X$2,E322:X322)/SUM($E$2:$X$2),"")</f>
        <v>0</v>
      </c>
      <c r="D322" s="19" t="s">
        <v>30</v>
      </c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35"/>
      <c r="Y322" s="12"/>
      <c r="Z322" s="12"/>
    </row>
    <row r="323" s="15" customFormat="1" spans="1:26">
      <c r="A323" s="21"/>
      <c r="B323" s="21"/>
      <c r="C323" s="33">
        <f>IFERROR(SUMPRODUCT($E$2:$X$2,E323:X323)/SUM($E$2:$X$2),"")</f>
        <v>0</v>
      </c>
      <c r="D323" s="19" t="s">
        <v>30</v>
      </c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35"/>
      <c r="Y323" s="12"/>
      <c r="Z323" s="12"/>
    </row>
    <row r="324" s="15" customFormat="1" spans="1:26">
      <c r="A324" s="21"/>
      <c r="B324" s="21"/>
      <c r="C324" s="33">
        <f>IFERROR(SUMPRODUCT($E$2:$X$2,E324:X324)/SUM($E$2:$X$2),"")</f>
        <v>0</v>
      </c>
      <c r="D324" s="19" t="s">
        <v>30</v>
      </c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35"/>
      <c r="Y324" s="12"/>
      <c r="Z324" s="12"/>
    </row>
    <row r="325" s="15" customFormat="1" spans="1:26">
      <c r="A325" s="21"/>
      <c r="B325" s="21"/>
      <c r="C325" s="33">
        <f>IFERROR(SUMPRODUCT($E$2:$X$2,E325:X325)/SUM($E$2:$X$2),"")</f>
        <v>0</v>
      </c>
      <c r="D325" s="19" t="s">
        <v>30</v>
      </c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35"/>
      <c r="Y325" s="12"/>
      <c r="Z325" s="12"/>
    </row>
    <row r="326" s="15" customFormat="1" spans="1:26">
      <c r="A326" s="21"/>
      <c r="B326" s="21"/>
      <c r="C326" s="33">
        <f>IFERROR(SUMPRODUCT($E$2:$X$2,E326:X326)/SUM($E$2:$X$2),"")</f>
        <v>0</v>
      </c>
      <c r="D326" s="19" t="s">
        <v>30</v>
      </c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35"/>
      <c r="Y326" s="12"/>
      <c r="Z326" s="12"/>
    </row>
    <row r="327" s="15" customFormat="1" spans="1:26">
      <c r="A327" s="21"/>
      <c r="B327" s="21"/>
      <c r="C327" s="33">
        <f>IFERROR(SUMPRODUCT($E$2:$X$2,E327:X327)/SUM($E$2:$X$2),"")</f>
        <v>0</v>
      </c>
      <c r="D327" s="19" t="s">
        <v>30</v>
      </c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35"/>
      <c r="Y327" s="12"/>
      <c r="Z327" s="12"/>
    </row>
    <row r="328" s="15" customFormat="1" spans="1:26">
      <c r="A328" s="21"/>
      <c r="B328" s="21"/>
      <c r="C328" s="33">
        <f>IFERROR(SUMPRODUCT($E$2:$X$2,E328:X328)/SUM($E$2:$X$2),"")</f>
        <v>0</v>
      </c>
      <c r="D328" s="19" t="s">
        <v>30</v>
      </c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35"/>
      <c r="Y328" s="12"/>
      <c r="Z328" s="12"/>
    </row>
    <row r="329" s="15" customFormat="1" spans="1:26">
      <c r="A329" s="21"/>
      <c r="B329" s="21"/>
      <c r="C329" s="33">
        <f>IFERROR(SUMPRODUCT($E$2:$X$2,E329:X329)/SUM($E$2:$X$2),"")</f>
        <v>0</v>
      </c>
      <c r="D329" s="19" t="s">
        <v>30</v>
      </c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35"/>
      <c r="Y329" s="12"/>
      <c r="Z329" s="12"/>
    </row>
    <row r="330" s="15" customFormat="1" spans="1:26">
      <c r="A330" s="21"/>
      <c r="B330" s="21"/>
      <c r="C330" s="33">
        <f>IFERROR(SUMPRODUCT($E$2:$X$2,E330:X330)/SUM($E$2:$X$2),"")</f>
        <v>0</v>
      </c>
      <c r="D330" s="19" t="s">
        <v>30</v>
      </c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35"/>
      <c r="Y330" s="12"/>
      <c r="Z330" s="12"/>
    </row>
    <row r="331" s="15" customFormat="1" spans="1:26">
      <c r="A331" s="21"/>
      <c r="B331" s="21"/>
      <c r="C331" s="33">
        <f>IFERROR(SUMPRODUCT($E$2:$X$2,E331:X331)/SUM($E$2:$X$2),"")</f>
        <v>0</v>
      </c>
      <c r="D331" s="19" t="s">
        <v>30</v>
      </c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35"/>
      <c r="Y331" s="12"/>
      <c r="Z331" s="12"/>
    </row>
    <row r="332" s="15" customFormat="1" spans="1:26">
      <c r="A332" s="21"/>
      <c r="B332" s="21"/>
      <c r="C332" s="33">
        <f>IFERROR(SUMPRODUCT($E$2:$X$2,E332:X332)/SUM($E$2:$X$2),"")</f>
        <v>0</v>
      </c>
      <c r="D332" s="19" t="s">
        <v>30</v>
      </c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35"/>
      <c r="Y332" s="12"/>
      <c r="Z332" s="12"/>
    </row>
    <row r="333" s="15" customFormat="1" spans="1:26">
      <c r="A333" s="21"/>
      <c r="B333" s="21"/>
      <c r="C333" s="33">
        <f>IFERROR(SUMPRODUCT($E$2:$X$2,E333:X333)/SUM($E$2:$X$2),"")</f>
        <v>0</v>
      </c>
      <c r="D333" s="19" t="s">
        <v>30</v>
      </c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35"/>
      <c r="Y333" s="12"/>
      <c r="Z333" s="12"/>
    </row>
    <row r="334" s="15" customFormat="1" spans="1:26">
      <c r="A334" s="21"/>
      <c r="B334" s="21"/>
      <c r="C334" s="33">
        <f>IFERROR(SUMPRODUCT($E$2:$X$2,E334:X334)/SUM($E$2:$X$2),"")</f>
        <v>0</v>
      </c>
      <c r="D334" s="19" t="s">
        <v>30</v>
      </c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35"/>
      <c r="Y334" s="12"/>
      <c r="Z334" s="12"/>
    </row>
    <row r="335" s="15" customFormat="1" spans="1:26">
      <c r="A335" s="21"/>
      <c r="B335" s="21"/>
      <c r="C335" s="33">
        <f>IFERROR(SUMPRODUCT($E$2:$X$2,E335:X335)/SUM($E$2:$X$2),"")</f>
        <v>0</v>
      </c>
      <c r="D335" s="19" t="s">
        <v>30</v>
      </c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35"/>
      <c r="Y335" s="12"/>
      <c r="Z335" s="12"/>
    </row>
    <row r="336" s="15" customFormat="1" spans="1:26">
      <c r="A336" s="21"/>
      <c r="B336" s="21"/>
      <c r="C336" s="33">
        <f>IFERROR(SUMPRODUCT($E$2:$X$2,E336:X336)/SUM($E$2:$X$2),"")</f>
        <v>0</v>
      </c>
      <c r="D336" s="19" t="s">
        <v>30</v>
      </c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35"/>
      <c r="Y336" s="12"/>
      <c r="Z336" s="12"/>
    </row>
    <row r="337" s="15" customFormat="1" spans="1:26">
      <c r="A337" s="21"/>
      <c r="B337" s="21"/>
      <c r="C337" s="33">
        <f>IFERROR(SUMPRODUCT($E$2:$X$2,E337:X337)/SUM($E$2:$X$2),"")</f>
        <v>0</v>
      </c>
      <c r="D337" s="19" t="s">
        <v>30</v>
      </c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35"/>
      <c r="Y337" s="12"/>
      <c r="Z337" s="12"/>
    </row>
    <row r="338" s="15" customFormat="1" spans="1:26">
      <c r="A338" s="21"/>
      <c r="B338" s="21"/>
      <c r="C338" s="33">
        <f>IFERROR(SUMPRODUCT($E$2:$X$2,E338:X338)/SUM($E$2:$X$2),"")</f>
        <v>0</v>
      </c>
      <c r="D338" s="19" t="s">
        <v>30</v>
      </c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35"/>
      <c r="Y338" s="12"/>
      <c r="Z338" s="12"/>
    </row>
    <row r="339" s="15" customFormat="1" spans="1:26">
      <c r="A339" s="21"/>
      <c r="B339" s="21"/>
      <c r="C339" s="33">
        <f>IFERROR(SUMPRODUCT($E$2:$X$2,E339:X339)/SUM($E$2:$X$2),"")</f>
        <v>0</v>
      </c>
      <c r="D339" s="19" t="s">
        <v>30</v>
      </c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35"/>
      <c r="Y339" s="12"/>
      <c r="Z339" s="12"/>
    </row>
    <row r="340" s="15" customFormat="1" spans="1:26">
      <c r="A340" s="21"/>
      <c r="B340" s="21"/>
      <c r="C340" s="33">
        <f>IFERROR(SUMPRODUCT($E$2:$X$2,E340:X340)/SUM($E$2:$X$2),"")</f>
        <v>0</v>
      </c>
      <c r="D340" s="19" t="s">
        <v>30</v>
      </c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35"/>
      <c r="Y340" s="12"/>
      <c r="Z340" s="12"/>
    </row>
    <row r="341" s="15" customFormat="1" spans="1:26">
      <c r="A341" s="21"/>
      <c r="B341" s="21"/>
      <c r="C341" s="33">
        <f>IFERROR(SUMPRODUCT($E$2:$X$2,E341:X341)/SUM($E$2:$X$2),"")</f>
        <v>0</v>
      </c>
      <c r="D341" s="19" t="s">
        <v>30</v>
      </c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35"/>
      <c r="Y341" s="12"/>
      <c r="Z341" s="12"/>
    </row>
    <row r="342" s="15" customFormat="1" spans="1:26">
      <c r="A342" s="21"/>
      <c r="B342" s="21"/>
      <c r="C342" s="33">
        <f>IFERROR(SUMPRODUCT($E$2:$X$2,E342:X342)/SUM($E$2:$X$2),"")</f>
        <v>0</v>
      </c>
      <c r="D342" s="19" t="s">
        <v>30</v>
      </c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35"/>
      <c r="Y342" s="12"/>
      <c r="Z342" s="12"/>
    </row>
    <row r="343" s="15" customFormat="1" spans="1:26">
      <c r="A343" s="21"/>
      <c r="B343" s="21"/>
      <c r="C343" s="33">
        <f>IFERROR(SUMPRODUCT($E$2:$X$2,E343:X343)/SUM($E$2:$X$2),"")</f>
        <v>0</v>
      </c>
      <c r="D343" s="19" t="s">
        <v>30</v>
      </c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35"/>
      <c r="Y343" s="12"/>
      <c r="Z343" s="12"/>
    </row>
    <row r="344" s="15" customFormat="1" spans="1:26">
      <c r="A344" s="21"/>
      <c r="B344" s="21"/>
      <c r="C344" s="33">
        <f>IFERROR(SUMPRODUCT($E$2:$X$2,E344:X344)/SUM($E$2:$X$2),"")</f>
        <v>0</v>
      </c>
      <c r="D344" s="19" t="s">
        <v>30</v>
      </c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35"/>
      <c r="Y344" s="12"/>
      <c r="Z344" s="12"/>
    </row>
    <row r="345" s="15" customFormat="1" spans="1:26">
      <c r="A345" s="21"/>
      <c r="B345" s="21"/>
      <c r="C345" s="33">
        <f>IFERROR(SUMPRODUCT($E$2:$X$2,E345:X345)/SUM($E$2:$X$2),"")</f>
        <v>0</v>
      </c>
      <c r="D345" s="19" t="s">
        <v>30</v>
      </c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35"/>
      <c r="Y345" s="12"/>
      <c r="Z345" s="12"/>
    </row>
    <row r="346" s="15" customFormat="1" spans="1:26">
      <c r="A346" s="21"/>
      <c r="B346" s="21"/>
      <c r="C346" s="33">
        <f>IFERROR(SUMPRODUCT($E$2:$X$2,E346:X346)/SUM($E$2:$X$2),"")</f>
        <v>0</v>
      </c>
      <c r="D346" s="19" t="s">
        <v>30</v>
      </c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35"/>
      <c r="Y346" s="12"/>
      <c r="Z346" s="12"/>
    </row>
    <row r="347" s="15" customFormat="1" spans="1:26">
      <c r="A347" s="21"/>
      <c r="B347" s="21"/>
      <c r="C347" s="33">
        <f>IFERROR(SUMPRODUCT($E$2:$X$2,E347:X347)/SUM($E$2:$X$2),"")</f>
        <v>0</v>
      </c>
      <c r="D347" s="19" t="s">
        <v>30</v>
      </c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35"/>
      <c r="Y347" s="12"/>
      <c r="Z347" s="12"/>
    </row>
    <row r="348" s="15" customFormat="1" spans="1:26">
      <c r="A348" s="21"/>
      <c r="B348" s="21"/>
      <c r="C348" s="33">
        <f>IFERROR(SUMPRODUCT($E$2:$X$2,E348:X348)/SUM($E$2:$X$2),"")</f>
        <v>0</v>
      </c>
      <c r="D348" s="19" t="s">
        <v>30</v>
      </c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35"/>
      <c r="Y348" s="12"/>
      <c r="Z348" s="12"/>
    </row>
    <row r="349" s="15" customFormat="1" spans="1:26">
      <c r="A349" s="21"/>
      <c r="B349" s="21"/>
      <c r="C349" s="33">
        <f>IFERROR(SUMPRODUCT($E$2:$X$2,E349:X349)/SUM($E$2:$X$2),"")</f>
        <v>0</v>
      </c>
      <c r="D349" s="19" t="s">
        <v>30</v>
      </c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35"/>
      <c r="Y349" s="12"/>
      <c r="Z349" s="12"/>
    </row>
    <row r="350" s="15" customFormat="1" spans="1:26">
      <c r="A350" s="21"/>
      <c r="B350" s="21"/>
      <c r="C350" s="33">
        <f>IFERROR(SUMPRODUCT($E$2:$X$2,E350:X350)/SUM($E$2:$X$2),"")</f>
        <v>0</v>
      </c>
      <c r="D350" s="19" t="s">
        <v>30</v>
      </c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35"/>
      <c r="Y350" s="12"/>
      <c r="Z350" s="12"/>
    </row>
    <row r="351" s="15" customFormat="1" spans="1:26">
      <c r="A351" s="21"/>
      <c r="B351" s="21"/>
      <c r="C351" s="33">
        <f>IFERROR(SUMPRODUCT($E$2:$X$2,E351:X351)/SUM($E$2:$X$2),"")</f>
        <v>0</v>
      </c>
      <c r="D351" s="19" t="s">
        <v>30</v>
      </c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35"/>
      <c r="Y351" s="12"/>
      <c r="Z351" s="12"/>
    </row>
    <row r="352" s="15" customFormat="1" spans="1:26">
      <c r="A352" s="21"/>
      <c r="B352" s="21"/>
      <c r="C352" s="33">
        <f>IFERROR(SUMPRODUCT($E$2:$X$2,E352:X352)/SUM($E$2:$X$2),"")</f>
        <v>0</v>
      </c>
      <c r="D352" s="19" t="s">
        <v>30</v>
      </c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35"/>
      <c r="Y352" s="12"/>
      <c r="Z352" s="12"/>
    </row>
    <row r="353" s="15" customFormat="1" spans="1:26">
      <c r="A353" s="21"/>
      <c r="B353" s="21"/>
      <c r="C353" s="33">
        <f>IFERROR(SUMPRODUCT($E$2:$X$2,E353:X353)/SUM($E$2:$X$2),"")</f>
        <v>0</v>
      </c>
      <c r="D353" s="19" t="s">
        <v>30</v>
      </c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35"/>
      <c r="Y353" s="12"/>
      <c r="Z353" s="12"/>
    </row>
    <row r="354" s="15" customFormat="1" spans="1:26">
      <c r="A354" s="21"/>
      <c r="B354" s="21"/>
      <c r="C354" s="33">
        <f>IFERROR(SUMPRODUCT($E$2:$X$2,E354:X354)/SUM($E$2:$X$2),"")</f>
        <v>0</v>
      </c>
      <c r="D354" s="19" t="s">
        <v>30</v>
      </c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35"/>
      <c r="Y354" s="12"/>
      <c r="Z354" s="12"/>
    </row>
    <row r="355" s="15" customFormat="1" spans="1:26">
      <c r="A355" s="21"/>
      <c r="B355" s="21"/>
      <c r="C355" s="33">
        <f>IFERROR(SUMPRODUCT($E$2:$X$2,E355:X355)/SUM($E$2:$X$2),"")</f>
        <v>0</v>
      </c>
      <c r="D355" s="19" t="s">
        <v>30</v>
      </c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35"/>
      <c r="Y355" s="12"/>
      <c r="Z355" s="12"/>
    </row>
    <row r="356" s="15" customFormat="1" spans="1:26">
      <c r="A356" s="21"/>
      <c r="B356" s="21"/>
      <c r="C356" s="33">
        <f>IFERROR(SUMPRODUCT($E$2:$X$2,E356:X356)/SUM($E$2:$X$2),"")</f>
        <v>0</v>
      </c>
      <c r="D356" s="19" t="s">
        <v>30</v>
      </c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35"/>
      <c r="Y356" s="12"/>
      <c r="Z356" s="12"/>
    </row>
    <row r="357" s="15" customFormat="1" spans="1:26">
      <c r="A357" s="21"/>
      <c r="B357" s="21"/>
      <c r="C357" s="33">
        <f>IFERROR(SUMPRODUCT($E$2:$X$2,E357:X357)/SUM($E$2:$X$2),"")</f>
        <v>0</v>
      </c>
      <c r="D357" s="19" t="s">
        <v>30</v>
      </c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35"/>
      <c r="Y357" s="12"/>
      <c r="Z357" s="12"/>
    </row>
    <row r="358" s="15" customFormat="1" spans="1:26">
      <c r="A358" s="21"/>
      <c r="B358" s="21"/>
      <c r="C358" s="33">
        <f>IFERROR(SUMPRODUCT($E$2:$X$2,E358:X358)/SUM($E$2:$X$2),"")</f>
        <v>0</v>
      </c>
      <c r="D358" s="19" t="s">
        <v>30</v>
      </c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35"/>
      <c r="Y358" s="12"/>
      <c r="Z358" s="12"/>
    </row>
    <row r="359" s="15" customFormat="1" spans="1:26">
      <c r="A359" s="21"/>
      <c r="B359" s="21"/>
      <c r="C359" s="33">
        <f>IFERROR(SUMPRODUCT($E$2:$X$2,E359:X359)/SUM($E$2:$X$2),"")</f>
        <v>0</v>
      </c>
      <c r="D359" s="19" t="s">
        <v>30</v>
      </c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35"/>
      <c r="Y359" s="12"/>
      <c r="Z359" s="12"/>
    </row>
    <row r="360" s="15" customFormat="1" spans="1:26">
      <c r="A360" s="21"/>
      <c r="B360" s="21"/>
      <c r="C360" s="33">
        <f>IFERROR(SUMPRODUCT($E$2:$X$2,E360:X360)/SUM($E$2:$X$2),"")</f>
        <v>0</v>
      </c>
      <c r="D360" s="19" t="s">
        <v>30</v>
      </c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35"/>
      <c r="Y360" s="12"/>
      <c r="Z360" s="12"/>
    </row>
    <row r="361" s="15" customFormat="1" spans="1:26">
      <c r="A361" s="21"/>
      <c r="B361" s="21"/>
      <c r="C361" s="33">
        <f>IFERROR(SUMPRODUCT($E$2:$X$2,E361:X361)/SUM($E$2:$X$2),"")</f>
        <v>0</v>
      </c>
      <c r="D361" s="19" t="s">
        <v>30</v>
      </c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35"/>
      <c r="Y361" s="12"/>
      <c r="Z361" s="12"/>
    </row>
    <row r="362" s="15" customFormat="1" spans="1:26">
      <c r="A362" s="21"/>
      <c r="B362" s="21"/>
      <c r="C362" s="33">
        <f>IFERROR(SUMPRODUCT($E$2:$X$2,E362:X362)/SUM($E$2:$X$2),"")</f>
        <v>0</v>
      </c>
      <c r="D362" s="19" t="s">
        <v>30</v>
      </c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35"/>
      <c r="Y362" s="12"/>
      <c r="Z362" s="12"/>
    </row>
    <row r="363" s="15" customFormat="1" spans="1:26">
      <c r="A363" s="21"/>
      <c r="B363" s="21"/>
      <c r="C363" s="33">
        <f>IFERROR(SUMPRODUCT($E$2:$X$2,E363:X363)/SUM($E$2:$X$2),"")</f>
        <v>0</v>
      </c>
      <c r="D363" s="19" t="s">
        <v>30</v>
      </c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35"/>
      <c r="Y363" s="12"/>
      <c r="Z363" s="12"/>
    </row>
    <row r="364" s="15" customFormat="1" spans="1:26">
      <c r="A364" s="21"/>
      <c r="B364" s="21"/>
      <c r="C364" s="33">
        <f>IFERROR(SUMPRODUCT($E$2:$X$2,E364:X364)/SUM($E$2:$X$2),"")</f>
        <v>0</v>
      </c>
      <c r="D364" s="19" t="s">
        <v>30</v>
      </c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35"/>
      <c r="Y364" s="12"/>
      <c r="Z364" s="12"/>
    </row>
    <row r="365" s="15" customFormat="1" spans="1:26">
      <c r="A365" s="21"/>
      <c r="B365" s="21"/>
      <c r="C365" s="33">
        <f>IFERROR(SUMPRODUCT($E$2:$X$2,E365:X365)/SUM($E$2:$X$2),"")</f>
        <v>0</v>
      </c>
      <c r="D365" s="19" t="s">
        <v>30</v>
      </c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35"/>
      <c r="Y365" s="12"/>
      <c r="Z365" s="12"/>
    </row>
    <row r="366" s="15" customFormat="1" spans="1:26">
      <c r="A366" s="21"/>
      <c r="B366" s="21"/>
      <c r="C366" s="33">
        <f>IFERROR(SUMPRODUCT($E$2:$X$2,E366:X366)/SUM($E$2:$X$2),"")</f>
        <v>0</v>
      </c>
      <c r="D366" s="19" t="s">
        <v>30</v>
      </c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35"/>
      <c r="Y366" s="12"/>
      <c r="Z366" s="12"/>
    </row>
    <row r="367" s="15" customFormat="1" spans="1:26">
      <c r="A367" s="21"/>
      <c r="B367" s="21"/>
      <c r="C367" s="33">
        <f>IFERROR(SUMPRODUCT($E$2:$X$2,E367:X367)/SUM($E$2:$X$2),"")</f>
        <v>0</v>
      </c>
      <c r="D367" s="19" t="s">
        <v>30</v>
      </c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35"/>
      <c r="Y367" s="12"/>
      <c r="Z367" s="12"/>
    </row>
    <row r="368" s="15" customFormat="1" spans="1:26">
      <c r="A368" s="21"/>
      <c r="B368" s="21"/>
      <c r="C368" s="33">
        <f>IFERROR(SUMPRODUCT($E$2:$X$2,E368:X368)/SUM($E$2:$X$2),"")</f>
        <v>0</v>
      </c>
      <c r="D368" s="19" t="s">
        <v>30</v>
      </c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35"/>
      <c r="Y368" s="12"/>
      <c r="Z368" s="12"/>
    </row>
    <row r="369" s="15" customFormat="1" spans="1:26">
      <c r="A369" s="21"/>
      <c r="B369" s="21"/>
      <c r="C369" s="33">
        <f>IFERROR(SUMPRODUCT($E$2:$X$2,E369:X369)/SUM($E$2:$X$2),"")</f>
        <v>0</v>
      </c>
      <c r="D369" s="19" t="s">
        <v>30</v>
      </c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35"/>
      <c r="Y369" s="12"/>
      <c r="Z369" s="12"/>
    </row>
    <row r="370" s="15" customFormat="1" spans="1:26">
      <c r="A370" s="21"/>
      <c r="B370" s="21"/>
      <c r="C370" s="33">
        <f>IFERROR(SUMPRODUCT($E$2:$X$2,E370:X370)/SUM($E$2:$X$2),"")</f>
        <v>0</v>
      </c>
      <c r="D370" s="19" t="s">
        <v>30</v>
      </c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35"/>
      <c r="Y370" s="12"/>
      <c r="Z370" s="12"/>
    </row>
    <row r="371" s="15" customFormat="1" spans="1:26">
      <c r="A371" s="21"/>
      <c r="B371" s="21"/>
      <c r="C371" s="33">
        <f>IFERROR(SUMPRODUCT($E$2:$X$2,E371:X371)/SUM($E$2:$X$2),"")</f>
        <v>0</v>
      </c>
      <c r="D371" s="19" t="s">
        <v>30</v>
      </c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35"/>
      <c r="Y371" s="12"/>
      <c r="Z371" s="12"/>
    </row>
    <row r="372" s="15" customFormat="1" spans="1:26">
      <c r="A372" s="21"/>
      <c r="B372" s="21"/>
      <c r="C372" s="33">
        <f>IFERROR(SUMPRODUCT($E$2:$X$2,E372:X372)/SUM($E$2:$X$2),"")</f>
        <v>0</v>
      </c>
      <c r="D372" s="19" t="s">
        <v>30</v>
      </c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35"/>
      <c r="Y372" s="12"/>
      <c r="Z372" s="12"/>
    </row>
    <row r="373" s="15" customFormat="1" spans="1:26">
      <c r="A373" s="21"/>
      <c r="B373" s="21"/>
      <c r="C373" s="33">
        <f>IFERROR(SUMPRODUCT($E$2:$X$2,E373:X373)/SUM($E$2:$X$2),"")</f>
        <v>0</v>
      </c>
      <c r="D373" s="19" t="s">
        <v>30</v>
      </c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35"/>
      <c r="Y373" s="12"/>
      <c r="Z373" s="12"/>
    </row>
    <row r="374" s="15" customFormat="1" spans="1:26">
      <c r="A374" s="21"/>
      <c r="B374" s="21"/>
      <c r="C374" s="33">
        <f>IFERROR(SUMPRODUCT($E$2:$X$2,E374:X374)/SUM($E$2:$X$2),"")</f>
        <v>0</v>
      </c>
      <c r="D374" s="19" t="s">
        <v>30</v>
      </c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35"/>
      <c r="Y374" s="12"/>
      <c r="Z374" s="12"/>
    </row>
    <row r="375" s="15" customFormat="1" spans="1:26">
      <c r="A375" s="21"/>
      <c r="B375" s="21"/>
      <c r="C375" s="33">
        <f>IFERROR(SUMPRODUCT($E$2:$X$2,E375:X375)/SUM($E$2:$X$2),"")</f>
        <v>0</v>
      </c>
      <c r="D375" s="19" t="s">
        <v>30</v>
      </c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35"/>
      <c r="Y375" s="12"/>
      <c r="Z375" s="12"/>
    </row>
    <row r="376" s="15" customFormat="1" spans="1:26">
      <c r="A376" s="21"/>
      <c r="B376" s="21"/>
      <c r="C376" s="33">
        <f>IFERROR(SUMPRODUCT($E$2:$X$2,E376:X376)/SUM($E$2:$X$2),"")</f>
        <v>0</v>
      </c>
      <c r="D376" s="19" t="s">
        <v>30</v>
      </c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35"/>
      <c r="Y376" s="12"/>
      <c r="Z376" s="12"/>
    </row>
    <row r="377" s="15" customFormat="1" spans="1:26">
      <c r="A377" s="21"/>
      <c r="B377" s="21"/>
      <c r="C377" s="33">
        <f>IFERROR(SUMPRODUCT($E$2:$X$2,E377:X377)/SUM($E$2:$X$2),"")</f>
        <v>0</v>
      </c>
      <c r="D377" s="19" t="s">
        <v>30</v>
      </c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35"/>
      <c r="Y377" s="12"/>
      <c r="Z377" s="12"/>
    </row>
    <row r="378" s="15" customFormat="1" spans="1:26">
      <c r="A378" s="21"/>
      <c r="B378" s="21"/>
      <c r="C378" s="33">
        <f>IFERROR(SUMPRODUCT($E$2:$X$2,E378:X378)/SUM($E$2:$X$2),"")</f>
        <v>0</v>
      </c>
      <c r="D378" s="19" t="s">
        <v>30</v>
      </c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35"/>
      <c r="Y378" s="12"/>
      <c r="Z378" s="12"/>
    </row>
    <row r="379" s="15" customFormat="1" spans="1:26">
      <c r="A379" s="21"/>
      <c r="B379" s="21"/>
      <c r="C379" s="33">
        <f>IFERROR(SUMPRODUCT($E$2:$X$2,E379:X379)/SUM($E$2:$X$2),"")</f>
        <v>0</v>
      </c>
      <c r="D379" s="19" t="s">
        <v>30</v>
      </c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35"/>
      <c r="Y379" s="12"/>
      <c r="Z379" s="12"/>
    </row>
    <row r="380" s="15" customFormat="1" spans="1:26">
      <c r="A380" s="21"/>
      <c r="B380" s="21"/>
      <c r="C380" s="33">
        <f>IFERROR(SUMPRODUCT($E$2:$X$2,E380:X380)/SUM($E$2:$X$2),"")</f>
        <v>0</v>
      </c>
      <c r="D380" s="19" t="s">
        <v>30</v>
      </c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35"/>
      <c r="Y380" s="12"/>
      <c r="Z380" s="12"/>
    </row>
    <row r="381" s="15" customFormat="1" spans="1:26">
      <c r="A381" s="21"/>
      <c r="B381" s="21"/>
      <c r="C381" s="33">
        <f>IFERROR(SUMPRODUCT($E$2:$X$2,E381:X381)/SUM($E$2:$X$2),"")</f>
        <v>0</v>
      </c>
      <c r="D381" s="19" t="s">
        <v>30</v>
      </c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35"/>
      <c r="Y381" s="12"/>
      <c r="Z381" s="12"/>
    </row>
    <row r="382" s="15" customFormat="1" spans="1:26">
      <c r="A382" s="21"/>
      <c r="B382" s="21"/>
      <c r="C382" s="33">
        <f>IFERROR(SUMPRODUCT($E$2:$X$2,E382:X382)/SUM($E$2:$X$2),"")</f>
        <v>0</v>
      </c>
      <c r="D382" s="19" t="s">
        <v>30</v>
      </c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35"/>
      <c r="Y382" s="12"/>
      <c r="Z382" s="12"/>
    </row>
    <row r="383" s="15" customFormat="1" spans="1:26">
      <c r="A383" s="21"/>
      <c r="B383" s="21"/>
      <c r="C383" s="33">
        <f>IFERROR(SUMPRODUCT($E$2:$X$2,E383:X383)/SUM($E$2:$X$2),"")</f>
        <v>0</v>
      </c>
      <c r="D383" s="19" t="s">
        <v>30</v>
      </c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35"/>
      <c r="Y383" s="12"/>
      <c r="Z383" s="12"/>
    </row>
    <row r="384" s="15" customFormat="1" spans="1:26">
      <c r="A384" s="21"/>
      <c r="B384" s="21"/>
      <c r="C384" s="33">
        <f>IFERROR(SUMPRODUCT($E$2:$X$2,E384:X384)/SUM($E$2:$X$2),"")</f>
        <v>0</v>
      </c>
      <c r="D384" s="19" t="s">
        <v>30</v>
      </c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35"/>
      <c r="Y384" s="12"/>
      <c r="Z384" s="12"/>
    </row>
    <row r="385" s="15" customFormat="1" spans="1:26">
      <c r="A385" s="21"/>
      <c r="B385" s="21"/>
      <c r="C385" s="33">
        <f>IFERROR(SUMPRODUCT($E$2:$X$2,E385:X385)/SUM($E$2:$X$2),"")</f>
        <v>0</v>
      </c>
      <c r="D385" s="19" t="s">
        <v>30</v>
      </c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35"/>
      <c r="Y385" s="12"/>
      <c r="Z385" s="12"/>
    </row>
    <row r="386" s="15" customFormat="1" spans="1:26">
      <c r="A386" s="21"/>
      <c r="B386" s="21"/>
      <c r="C386" s="33">
        <f>IFERROR(SUMPRODUCT($E$2:$X$2,E386:X386)/SUM($E$2:$X$2),"")</f>
        <v>0</v>
      </c>
      <c r="D386" s="19" t="s">
        <v>30</v>
      </c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35"/>
      <c r="Y386" s="12"/>
      <c r="Z386" s="12"/>
    </row>
    <row r="387" s="15" customFormat="1" spans="1:26">
      <c r="A387" s="21"/>
      <c r="B387" s="21"/>
      <c r="C387" s="33">
        <f>IFERROR(SUMPRODUCT($E$2:$X$2,E387:X387)/SUM($E$2:$X$2),"")</f>
        <v>0</v>
      </c>
      <c r="D387" s="19" t="s">
        <v>30</v>
      </c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35"/>
      <c r="Y387" s="12"/>
      <c r="Z387" s="12"/>
    </row>
    <row r="388" s="15" customFormat="1" spans="1:26">
      <c r="A388" s="21"/>
      <c r="B388" s="21"/>
      <c r="C388" s="33">
        <f>IFERROR(SUMPRODUCT($E$2:$X$2,E388:X388)/SUM($E$2:$X$2),"")</f>
        <v>0</v>
      </c>
      <c r="D388" s="19" t="s">
        <v>30</v>
      </c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35"/>
      <c r="Y388" s="12"/>
      <c r="Z388" s="12"/>
    </row>
    <row r="389" s="15" customFormat="1" spans="1:26">
      <c r="A389" s="21"/>
      <c r="B389" s="21"/>
      <c r="C389" s="33">
        <f>IFERROR(SUMPRODUCT($E$2:$X$2,E389:X389)/SUM($E$2:$X$2),"")</f>
        <v>0</v>
      </c>
      <c r="D389" s="19" t="s">
        <v>30</v>
      </c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35"/>
      <c r="Y389" s="12"/>
      <c r="Z389" s="12"/>
    </row>
    <row r="390" s="15" customFormat="1" spans="1:26">
      <c r="A390" s="21"/>
      <c r="B390" s="21"/>
      <c r="C390" s="33">
        <f>IFERROR(SUMPRODUCT($E$2:$X$2,E390:X390)/SUM($E$2:$X$2),"")</f>
        <v>0</v>
      </c>
      <c r="D390" s="19" t="s">
        <v>30</v>
      </c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35"/>
      <c r="Y390" s="12"/>
      <c r="Z390" s="12"/>
    </row>
    <row r="391" s="15" customFormat="1" spans="1:26">
      <c r="A391" s="21"/>
      <c r="B391" s="21"/>
      <c r="C391" s="33">
        <f>IFERROR(SUMPRODUCT($E$2:$X$2,E391:X391)/SUM($E$2:$X$2),"")</f>
        <v>0</v>
      </c>
      <c r="D391" s="19" t="s">
        <v>30</v>
      </c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35"/>
      <c r="Y391" s="12"/>
      <c r="Z391" s="12"/>
    </row>
    <row r="392" s="15" customFormat="1" spans="1:26">
      <c r="A392" s="21"/>
      <c r="B392" s="21"/>
      <c r="C392" s="33">
        <f>IFERROR(SUMPRODUCT($E$2:$X$2,E392:X392)/SUM($E$2:$X$2),"")</f>
        <v>0</v>
      </c>
      <c r="D392" s="19" t="s">
        <v>30</v>
      </c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35"/>
      <c r="Y392" s="12"/>
      <c r="Z392" s="12"/>
    </row>
    <row r="393" s="15" customFormat="1" spans="1:26">
      <c r="A393" s="21"/>
      <c r="B393" s="21"/>
      <c r="C393" s="33">
        <f>IFERROR(SUMPRODUCT($E$2:$X$2,E393:X393)/SUM($E$2:$X$2),"")</f>
        <v>0</v>
      </c>
      <c r="D393" s="19" t="s">
        <v>30</v>
      </c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35"/>
      <c r="Y393" s="12"/>
      <c r="Z393" s="12"/>
    </row>
    <row r="394" s="15" customFormat="1" spans="1:26">
      <c r="A394" s="21"/>
      <c r="B394" s="21"/>
      <c r="C394" s="33">
        <f>IFERROR(SUMPRODUCT($E$2:$X$2,E394:X394)/SUM($E$2:$X$2),"")</f>
        <v>0</v>
      </c>
      <c r="D394" s="19" t="s">
        <v>30</v>
      </c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35"/>
      <c r="Y394" s="12"/>
      <c r="Z394" s="12"/>
    </row>
    <row r="395" s="15" customFormat="1" spans="1:26">
      <c r="A395" s="21"/>
      <c r="B395" s="21"/>
      <c r="C395" s="33">
        <f>IFERROR(SUMPRODUCT($E$2:$X$2,E395:X395)/SUM($E$2:$X$2),"")</f>
        <v>0</v>
      </c>
      <c r="D395" s="19" t="s">
        <v>30</v>
      </c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35"/>
      <c r="Y395" s="12"/>
      <c r="Z395" s="12"/>
    </row>
    <row r="396" s="15" customFormat="1" spans="1:26">
      <c r="A396" s="21"/>
      <c r="B396" s="21"/>
      <c r="C396" s="33">
        <f>IFERROR(SUMPRODUCT($E$2:$X$2,E396:X396)/SUM($E$2:$X$2),"")</f>
        <v>0</v>
      </c>
      <c r="D396" s="19" t="s">
        <v>30</v>
      </c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35"/>
      <c r="Y396" s="12"/>
      <c r="Z396" s="12"/>
    </row>
    <row r="397" s="15" customFormat="1" spans="1:26">
      <c r="A397" s="21"/>
      <c r="B397" s="21"/>
      <c r="C397" s="33">
        <f>IFERROR(SUMPRODUCT($E$2:$X$2,E397:X397)/SUM($E$2:$X$2),"")</f>
        <v>0</v>
      </c>
      <c r="D397" s="19" t="s">
        <v>30</v>
      </c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35"/>
      <c r="Y397" s="12"/>
      <c r="Z397" s="12"/>
    </row>
    <row r="398" s="15" customFormat="1" spans="1:26">
      <c r="A398" s="21"/>
      <c r="B398" s="21"/>
      <c r="C398" s="33">
        <f>IFERROR(SUMPRODUCT($E$2:$X$2,E398:X398)/SUM($E$2:$X$2),"")</f>
        <v>0</v>
      </c>
      <c r="D398" s="19" t="s">
        <v>30</v>
      </c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35"/>
      <c r="Y398" s="12"/>
      <c r="Z398" s="12"/>
    </row>
    <row r="399" s="15" customFormat="1" spans="1:26">
      <c r="A399" s="21"/>
      <c r="B399" s="21"/>
      <c r="C399" s="33">
        <f>IFERROR(SUMPRODUCT($E$2:$X$2,E399:X399)/SUM($E$2:$X$2),"")</f>
        <v>0</v>
      </c>
      <c r="D399" s="19" t="s">
        <v>30</v>
      </c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35"/>
      <c r="Y399" s="12"/>
      <c r="Z399" s="12"/>
    </row>
    <row r="400" s="15" customFormat="1" spans="1:26">
      <c r="A400" s="21"/>
      <c r="B400" s="21"/>
      <c r="C400" s="33">
        <f>IFERROR(SUMPRODUCT($E$2:$X$2,E400:X400)/SUM($E$2:$X$2),"")</f>
        <v>0</v>
      </c>
      <c r="D400" s="19" t="s">
        <v>30</v>
      </c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35"/>
      <c r="Y400" s="12"/>
      <c r="Z400" s="12"/>
    </row>
    <row r="401" s="15" customFormat="1" spans="1:26">
      <c r="A401" s="21"/>
      <c r="B401" s="21"/>
      <c r="C401" s="33">
        <f>IFERROR(SUMPRODUCT($E$2:$X$2,E401:X401)/SUM($E$2:$X$2),"")</f>
        <v>0</v>
      </c>
      <c r="D401" s="19" t="s">
        <v>30</v>
      </c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35"/>
      <c r="Y401" s="12"/>
      <c r="Z401" s="12"/>
    </row>
    <row r="402" s="15" customFormat="1" spans="1:26">
      <c r="A402" s="21"/>
      <c r="B402" s="21"/>
      <c r="C402" s="33">
        <f>IFERROR(SUMPRODUCT($E$2:$X$2,E402:X402)/SUM($E$2:$X$2),"")</f>
        <v>0</v>
      </c>
      <c r="D402" s="19" t="s">
        <v>30</v>
      </c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35"/>
      <c r="Y402" s="12"/>
      <c r="Z402" s="12"/>
    </row>
    <row r="403" s="15" customFormat="1" spans="1:26">
      <c r="A403" s="21"/>
      <c r="B403" s="21"/>
      <c r="C403" s="33">
        <f>IFERROR(SUMPRODUCT($E$2:$X$2,E403:X403)/SUM($E$2:$X$2),"")</f>
        <v>0</v>
      </c>
      <c r="D403" s="19" t="s">
        <v>30</v>
      </c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35"/>
      <c r="Y403" s="12"/>
      <c r="Z403" s="12"/>
    </row>
    <row r="404" s="15" customFormat="1" spans="1:26">
      <c r="A404" s="21"/>
      <c r="B404" s="21"/>
      <c r="C404" s="33">
        <f>IFERROR(SUMPRODUCT($E$2:$X$2,E404:X404)/SUM($E$2:$X$2),"")</f>
        <v>0</v>
      </c>
      <c r="D404" s="19" t="s">
        <v>30</v>
      </c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35"/>
      <c r="Y404" s="12"/>
      <c r="Z404" s="12"/>
    </row>
    <row r="405" s="15" customFormat="1" spans="1:26">
      <c r="A405" s="21"/>
      <c r="B405" s="21"/>
      <c r="C405" s="33">
        <f>IFERROR(SUMPRODUCT($E$2:$X$2,E405:X405)/SUM($E$2:$X$2),"")</f>
        <v>0</v>
      </c>
      <c r="D405" s="19" t="s">
        <v>30</v>
      </c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35"/>
      <c r="Y405" s="12"/>
      <c r="Z405" s="12"/>
    </row>
    <row r="406" s="15" customFormat="1" spans="1:26">
      <c r="A406" s="21"/>
      <c r="B406" s="21"/>
      <c r="C406" s="33">
        <f>IFERROR(SUMPRODUCT($E$2:$X$2,E406:X406)/SUM($E$2:$X$2),"")</f>
        <v>0</v>
      </c>
      <c r="D406" s="19" t="s">
        <v>30</v>
      </c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35"/>
      <c r="Y406" s="12"/>
      <c r="Z406" s="12"/>
    </row>
    <row r="407" s="15" customFormat="1" spans="1:26">
      <c r="A407" s="21"/>
      <c r="B407" s="21"/>
      <c r="C407" s="33">
        <f>IFERROR(SUMPRODUCT($E$2:$X$2,E407:X407)/SUM($E$2:$X$2),"")</f>
        <v>0</v>
      </c>
      <c r="D407" s="19" t="s">
        <v>30</v>
      </c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35"/>
      <c r="Y407" s="12"/>
      <c r="Z407" s="12"/>
    </row>
    <row r="408" s="15" customFormat="1" spans="1:26">
      <c r="A408" s="21"/>
      <c r="B408" s="21"/>
      <c r="C408" s="33">
        <f>IFERROR(SUMPRODUCT($E$2:$X$2,E408:X408)/SUM($E$2:$X$2),"")</f>
        <v>0</v>
      </c>
      <c r="D408" s="19" t="s">
        <v>30</v>
      </c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35"/>
      <c r="Y408" s="12"/>
      <c r="Z408" s="12"/>
    </row>
    <row r="409" s="15" customFormat="1" spans="1:26">
      <c r="A409" s="21"/>
      <c r="B409" s="21"/>
      <c r="C409" s="33">
        <f>IFERROR(SUMPRODUCT($E$2:$X$2,E409:X409)/SUM($E$2:$X$2),"")</f>
        <v>0</v>
      </c>
      <c r="D409" s="19" t="s">
        <v>30</v>
      </c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35"/>
      <c r="Y409" s="12"/>
      <c r="Z409" s="12"/>
    </row>
    <row r="410" s="15" customFormat="1" spans="1:26">
      <c r="A410" s="21"/>
      <c r="B410" s="21"/>
      <c r="C410" s="33">
        <f>IFERROR(SUMPRODUCT($E$2:$X$2,E410:X410)/SUM($E$2:$X$2),"")</f>
        <v>0</v>
      </c>
      <c r="D410" s="19" t="s">
        <v>30</v>
      </c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35"/>
      <c r="Y410" s="12"/>
      <c r="Z410" s="12"/>
    </row>
    <row r="411" s="15" customFormat="1" spans="1:26">
      <c r="A411" s="21"/>
      <c r="B411" s="21"/>
      <c r="C411" s="33">
        <f>IFERROR(SUMPRODUCT($E$2:$X$2,E411:X411)/SUM($E$2:$X$2),"")</f>
        <v>0</v>
      </c>
      <c r="D411" s="19" t="s">
        <v>30</v>
      </c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35"/>
      <c r="Y411" s="12"/>
      <c r="Z411" s="12"/>
    </row>
    <row r="412" s="15" customFormat="1" spans="1:26">
      <c r="A412" s="21"/>
      <c r="B412" s="21"/>
      <c r="C412" s="33">
        <f>IFERROR(SUMPRODUCT($E$2:$X$2,E412:X412)/SUM($E$2:$X$2),"")</f>
        <v>0</v>
      </c>
      <c r="D412" s="19" t="s">
        <v>30</v>
      </c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35"/>
      <c r="Y412" s="12"/>
      <c r="Z412" s="12"/>
    </row>
    <row r="413" s="15" customFormat="1" spans="1:26">
      <c r="A413" s="21"/>
      <c r="B413" s="21"/>
      <c r="C413" s="33">
        <f>IFERROR(SUMPRODUCT($E$2:$X$2,E413:X413)/SUM($E$2:$X$2),"")</f>
        <v>0</v>
      </c>
      <c r="D413" s="19" t="s">
        <v>30</v>
      </c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35"/>
      <c r="Y413" s="12"/>
      <c r="Z413" s="12"/>
    </row>
    <row r="414" s="15" customFormat="1" spans="1:26">
      <c r="A414" s="21"/>
      <c r="B414" s="21"/>
      <c r="C414" s="33">
        <f>IFERROR(SUMPRODUCT($E$2:$X$2,E414:X414)/SUM($E$2:$X$2),"")</f>
        <v>0</v>
      </c>
      <c r="D414" s="19" t="s">
        <v>30</v>
      </c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35"/>
      <c r="Y414" s="12"/>
      <c r="Z414" s="12"/>
    </row>
    <row r="415" s="15" customFormat="1" spans="1:26">
      <c r="A415" s="21"/>
      <c r="B415" s="21"/>
      <c r="C415" s="33">
        <f>IFERROR(SUMPRODUCT($E$2:$X$2,E415:X415)/SUM($E$2:$X$2),"")</f>
        <v>0</v>
      </c>
      <c r="D415" s="19" t="s">
        <v>30</v>
      </c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35"/>
      <c r="Y415" s="12"/>
      <c r="Z415" s="12"/>
    </row>
    <row r="416" s="15" customFormat="1" spans="1:26">
      <c r="A416" s="21"/>
      <c r="B416" s="21"/>
      <c r="C416" s="33">
        <f>IFERROR(SUMPRODUCT($E$2:$X$2,E416:X416)/SUM($E$2:$X$2),"")</f>
        <v>0</v>
      </c>
      <c r="D416" s="19" t="s">
        <v>30</v>
      </c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35"/>
      <c r="Y416" s="12"/>
      <c r="Z416" s="12"/>
    </row>
    <row r="417" s="15" customFormat="1" spans="1:26">
      <c r="A417" s="21"/>
      <c r="B417" s="21"/>
      <c r="C417" s="33">
        <f>IFERROR(SUMPRODUCT($E$2:$X$2,E417:X417)/SUM($E$2:$X$2),"")</f>
        <v>0</v>
      </c>
      <c r="D417" s="19" t="s">
        <v>30</v>
      </c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35"/>
      <c r="Y417" s="12"/>
      <c r="Z417" s="12"/>
    </row>
    <row r="418" s="15" customFormat="1" spans="1:26">
      <c r="A418" s="21"/>
      <c r="B418" s="21"/>
      <c r="C418" s="33">
        <f>IFERROR(SUMPRODUCT($E$2:$X$2,E418:X418)/SUM($E$2:$X$2),"")</f>
        <v>0</v>
      </c>
      <c r="D418" s="19" t="s">
        <v>30</v>
      </c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35"/>
      <c r="Y418" s="12"/>
      <c r="Z418" s="12"/>
    </row>
    <row r="419" s="15" customFormat="1" spans="1:26">
      <c r="A419" s="21"/>
      <c r="B419" s="21"/>
      <c r="C419" s="33">
        <f>IFERROR(SUMPRODUCT($E$2:$X$2,E419:X419)/SUM($E$2:$X$2),"")</f>
        <v>0</v>
      </c>
      <c r="D419" s="19" t="s">
        <v>30</v>
      </c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35"/>
      <c r="Y419" s="12"/>
      <c r="Z419" s="12"/>
    </row>
    <row r="420" s="15" customFormat="1" spans="1:26">
      <c r="A420" s="21"/>
      <c r="B420" s="21"/>
      <c r="C420" s="33">
        <f>IFERROR(SUMPRODUCT($E$2:$X$2,E420:X420)/SUM($E$2:$X$2),"")</f>
        <v>0</v>
      </c>
      <c r="D420" s="19" t="s">
        <v>30</v>
      </c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35"/>
      <c r="Y420" s="12"/>
      <c r="Z420" s="12"/>
    </row>
    <row r="421" s="15" customFormat="1" spans="1:26">
      <c r="A421" s="21"/>
      <c r="B421" s="21"/>
      <c r="C421" s="33">
        <f>IFERROR(SUMPRODUCT($E$2:$X$2,E421:X421)/SUM($E$2:$X$2),"")</f>
        <v>0</v>
      </c>
      <c r="D421" s="19" t="s">
        <v>30</v>
      </c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35"/>
      <c r="Y421" s="12"/>
      <c r="Z421" s="12"/>
    </row>
    <row r="422" s="15" customFormat="1" spans="1:26">
      <c r="A422" s="21"/>
      <c r="B422" s="21"/>
      <c r="C422" s="33">
        <f>IFERROR(SUMPRODUCT($E$2:$X$2,E422:X422)/SUM($E$2:$X$2),"")</f>
        <v>0</v>
      </c>
      <c r="D422" s="19" t="s">
        <v>30</v>
      </c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35"/>
      <c r="Y422" s="12"/>
      <c r="Z422" s="12"/>
    </row>
    <row r="423" s="15" customFormat="1" spans="1:26">
      <c r="A423" s="21"/>
      <c r="B423" s="21"/>
      <c r="C423" s="33">
        <f>IFERROR(SUMPRODUCT($E$2:$X$2,E423:X423)/SUM($E$2:$X$2),"")</f>
        <v>0</v>
      </c>
      <c r="D423" s="19" t="s">
        <v>30</v>
      </c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35"/>
      <c r="Y423" s="12"/>
      <c r="Z423" s="12"/>
    </row>
    <row r="424" s="15" customFormat="1" spans="1:26">
      <c r="A424" s="21"/>
      <c r="B424" s="21"/>
      <c r="C424" s="33">
        <f>IFERROR(SUMPRODUCT($E$2:$X$2,E424:X424)/SUM($E$2:$X$2),"")</f>
        <v>0</v>
      </c>
      <c r="D424" s="19" t="s">
        <v>30</v>
      </c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35"/>
      <c r="Y424" s="12"/>
      <c r="Z424" s="12"/>
    </row>
    <row r="425" s="15" customFormat="1" spans="1:26">
      <c r="A425" s="21"/>
      <c r="B425" s="21"/>
      <c r="C425" s="33">
        <f>IFERROR(SUMPRODUCT($E$2:$X$2,E425:X425)/SUM($E$2:$X$2),"")</f>
        <v>0</v>
      </c>
      <c r="D425" s="19" t="s">
        <v>30</v>
      </c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35"/>
      <c r="Y425" s="12"/>
      <c r="Z425" s="12"/>
    </row>
    <row r="426" s="15" customFormat="1" spans="1:26">
      <c r="A426" s="21"/>
      <c r="B426" s="21"/>
      <c r="C426" s="33">
        <f>IFERROR(SUMPRODUCT($E$2:$X$2,E426:X426)/SUM($E$2:$X$2),"")</f>
        <v>0</v>
      </c>
      <c r="D426" s="19" t="s">
        <v>30</v>
      </c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35"/>
      <c r="Y426" s="12"/>
      <c r="Z426" s="12"/>
    </row>
    <row r="427" s="15" customFormat="1" spans="1:26">
      <c r="A427" s="21"/>
      <c r="B427" s="21"/>
      <c r="C427" s="33">
        <f>IFERROR(SUMPRODUCT($E$2:$X$2,E427:X427)/SUM($E$2:$X$2),"")</f>
        <v>0</v>
      </c>
      <c r="D427" s="19" t="s">
        <v>30</v>
      </c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35"/>
      <c r="Y427" s="12"/>
      <c r="Z427" s="12"/>
    </row>
    <row r="428" s="15" customFormat="1" spans="1:26">
      <c r="A428" s="21"/>
      <c r="B428" s="21"/>
      <c r="C428" s="33">
        <f>IFERROR(SUMPRODUCT($E$2:$X$2,E428:X428)/SUM($E$2:$X$2),"")</f>
        <v>0</v>
      </c>
      <c r="D428" s="19" t="s">
        <v>30</v>
      </c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35"/>
      <c r="Y428" s="12"/>
      <c r="Z428" s="12"/>
    </row>
    <row r="429" s="15" customFormat="1" spans="1:26">
      <c r="A429" s="21"/>
      <c r="B429" s="21"/>
      <c r="C429" s="33">
        <f>IFERROR(SUMPRODUCT($E$2:$X$2,E429:X429)/SUM($E$2:$X$2),"")</f>
        <v>0</v>
      </c>
      <c r="D429" s="19" t="s">
        <v>30</v>
      </c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35"/>
      <c r="Y429" s="12"/>
      <c r="Z429" s="12"/>
    </row>
    <row r="430" s="15" customFormat="1" spans="1:26">
      <c r="A430" s="21"/>
      <c r="B430" s="21"/>
      <c r="C430" s="33">
        <f>IFERROR(SUMPRODUCT($E$2:$X$2,E430:X430)/SUM($E$2:$X$2),"")</f>
        <v>0</v>
      </c>
      <c r="D430" s="19" t="s">
        <v>30</v>
      </c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35"/>
      <c r="Y430" s="12"/>
      <c r="Z430" s="12"/>
    </row>
    <row r="431" s="15" customFormat="1" spans="1:26">
      <c r="A431" s="21"/>
      <c r="B431" s="21"/>
      <c r="C431" s="33">
        <f>IFERROR(SUMPRODUCT($E$2:$X$2,E431:X431)/SUM($E$2:$X$2),"")</f>
        <v>0</v>
      </c>
      <c r="D431" s="19" t="s">
        <v>30</v>
      </c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35"/>
      <c r="Y431" s="12"/>
      <c r="Z431" s="12"/>
    </row>
    <row r="432" s="15" customFormat="1" spans="1:26">
      <c r="A432" s="21"/>
      <c r="B432" s="21"/>
      <c r="C432" s="33">
        <f>IFERROR(SUMPRODUCT($E$2:$X$2,E432:X432)/SUM($E$2:$X$2),"")</f>
        <v>0</v>
      </c>
      <c r="D432" s="19" t="s">
        <v>30</v>
      </c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35"/>
      <c r="Y432" s="12"/>
      <c r="Z432" s="12"/>
    </row>
    <row r="433" s="15" customFormat="1" spans="1:26">
      <c r="A433" s="21"/>
      <c r="B433" s="21"/>
      <c r="C433" s="33">
        <f>IFERROR(SUMPRODUCT($E$2:$X$2,E433:X433)/SUM($E$2:$X$2),"")</f>
        <v>0</v>
      </c>
      <c r="D433" s="19" t="s">
        <v>30</v>
      </c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35"/>
      <c r="Y433" s="12"/>
      <c r="Z433" s="12"/>
    </row>
    <row r="434" s="15" customFormat="1" spans="1:26">
      <c r="A434" s="21"/>
      <c r="B434" s="21"/>
      <c r="C434" s="33">
        <f>IFERROR(SUMPRODUCT($E$2:$X$2,E434:X434)/SUM($E$2:$X$2),"")</f>
        <v>0</v>
      </c>
      <c r="D434" s="19" t="s">
        <v>30</v>
      </c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35"/>
      <c r="Y434" s="12"/>
      <c r="Z434" s="12"/>
    </row>
    <row r="435" s="15" customFormat="1" spans="1:26">
      <c r="A435" s="21"/>
      <c r="B435" s="21"/>
      <c r="C435" s="33">
        <f>IFERROR(SUMPRODUCT($E$2:$X$2,E435:X435)/SUM($E$2:$X$2),"")</f>
        <v>0</v>
      </c>
      <c r="D435" s="19" t="s">
        <v>30</v>
      </c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35"/>
      <c r="Y435" s="12"/>
      <c r="Z435" s="12"/>
    </row>
    <row r="436" s="15" customFormat="1" spans="1:26">
      <c r="A436" s="21"/>
      <c r="B436" s="21"/>
      <c r="C436" s="33">
        <f>IFERROR(SUMPRODUCT($E$2:$X$2,E436:X436)/SUM($E$2:$X$2),"")</f>
        <v>0</v>
      </c>
      <c r="D436" s="19" t="s">
        <v>30</v>
      </c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35"/>
      <c r="Y436" s="12"/>
      <c r="Z436" s="12"/>
    </row>
    <row r="437" s="15" customFormat="1" spans="1:26">
      <c r="A437" s="21"/>
      <c r="B437" s="21"/>
      <c r="C437" s="33">
        <f>IFERROR(SUMPRODUCT($E$2:$X$2,E437:X437)/SUM($E$2:$X$2),"")</f>
        <v>0</v>
      </c>
      <c r="D437" s="19" t="s">
        <v>30</v>
      </c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35"/>
      <c r="Y437" s="12"/>
      <c r="Z437" s="12"/>
    </row>
    <row r="438" s="15" customFormat="1" spans="1:26">
      <c r="A438" s="21"/>
      <c r="B438" s="21"/>
      <c r="C438" s="33">
        <f>IFERROR(SUMPRODUCT($E$2:$X$2,E438:X438)/SUM($E$2:$X$2),"")</f>
        <v>0</v>
      </c>
      <c r="D438" s="19" t="s">
        <v>30</v>
      </c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35"/>
      <c r="Y438" s="12"/>
      <c r="Z438" s="12"/>
    </row>
    <row r="439" s="15" customFormat="1" spans="1:26">
      <c r="A439" s="21"/>
      <c r="B439" s="21"/>
      <c r="C439" s="33">
        <f>IFERROR(SUMPRODUCT($E$2:$X$2,E439:X439)/SUM($E$2:$X$2),"")</f>
        <v>0</v>
      </c>
      <c r="D439" s="19" t="s">
        <v>30</v>
      </c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35"/>
      <c r="Y439" s="12"/>
      <c r="Z439" s="12"/>
    </row>
    <row r="440" s="15" customFormat="1" spans="1:26">
      <c r="A440" s="21"/>
      <c r="B440" s="21"/>
      <c r="C440" s="33">
        <f>IFERROR(SUMPRODUCT($E$2:$X$2,E440:X440)/SUM($E$2:$X$2),"")</f>
        <v>0</v>
      </c>
      <c r="D440" s="19" t="s">
        <v>30</v>
      </c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35"/>
      <c r="Y440" s="12"/>
      <c r="Z440" s="12"/>
    </row>
    <row r="441" s="15" customFormat="1" spans="1:26">
      <c r="A441" s="21"/>
      <c r="B441" s="21"/>
      <c r="C441" s="33">
        <f>IFERROR(SUMPRODUCT($E$2:$X$2,E441:X441)/SUM($E$2:$X$2),"")</f>
        <v>0</v>
      </c>
      <c r="D441" s="19" t="s">
        <v>30</v>
      </c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35"/>
      <c r="Y441" s="12"/>
      <c r="Z441" s="12"/>
    </row>
    <row r="442" s="15" customFormat="1" spans="1:26">
      <c r="A442" s="21"/>
      <c r="B442" s="21"/>
      <c r="C442" s="33">
        <f>IFERROR(SUMPRODUCT($E$2:$X$2,E442:X442)/SUM($E$2:$X$2),"")</f>
        <v>0</v>
      </c>
      <c r="D442" s="19" t="s">
        <v>30</v>
      </c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35"/>
      <c r="Y442" s="12"/>
      <c r="Z442" s="12"/>
    </row>
    <row r="443" s="15" customFormat="1" spans="1:26">
      <c r="A443" s="21"/>
      <c r="B443" s="21"/>
      <c r="C443" s="33">
        <f>IFERROR(SUMPRODUCT($E$2:$X$2,E443:X443)/SUM($E$2:$X$2),"")</f>
        <v>0</v>
      </c>
      <c r="D443" s="19" t="s">
        <v>30</v>
      </c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35"/>
      <c r="Y443" s="12"/>
      <c r="Z443" s="12"/>
    </row>
    <row r="444" s="15" customFormat="1" spans="1:26">
      <c r="A444" s="21"/>
      <c r="B444" s="21"/>
      <c r="C444" s="33">
        <f>IFERROR(SUMPRODUCT($E$2:$X$2,E444:X444)/SUM($E$2:$X$2),"")</f>
        <v>0</v>
      </c>
      <c r="D444" s="19" t="s">
        <v>30</v>
      </c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35"/>
      <c r="Y444" s="12"/>
      <c r="Z444" s="12"/>
    </row>
    <row r="445" s="15" customFormat="1" spans="1:26">
      <c r="A445" s="21"/>
      <c r="B445" s="21"/>
      <c r="C445" s="33">
        <f>IFERROR(SUMPRODUCT($E$2:$X$2,E445:X445)/SUM($E$2:$X$2),"")</f>
        <v>0</v>
      </c>
      <c r="D445" s="19" t="s">
        <v>30</v>
      </c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35"/>
      <c r="Y445" s="12"/>
      <c r="Z445" s="12"/>
    </row>
    <row r="446" s="15" customFormat="1" spans="1:26">
      <c r="A446" s="21"/>
      <c r="B446" s="21"/>
      <c r="C446" s="33">
        <f>IFERROR(SUMPRODUCT($E$2:$X$2,E446:X446)/SUM($E$2:$X$2),"")</f>
        <v>0</v>
      </c>
      <c r="D446" s="19" t="s">
        <v>30</v>
      </c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35"/>
      <c r="Y446" s="12"/>
      <c r="Z446" s="12"/>
    </row>
    <row r="447" s="15" customFormat="1" spans="1:26">
      <c r="A447" s="21"/>
      <c r="B447" s="21"/>
      <c r="C447" s="33">
        <f>IFERROR(SUMPRODUCT($E$2:$X$2,E447:X447)/SUM($E$2:$X$2),"")</f>
        <v>0</v>
      </c>
      <c r="D447" s="19" t="s">
        <v>30</v>
      </c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35"/>
      <c r="Y447" s="12"/>
      <c r="Z447" s="12"/>
    </row>
    <row r="448" s="15" customFormat="1" spans="1:26">
      <c r="A448" s="21"/>
      <c r="B448" s="21"/>
      <c r="C448" s="33">
        <f>IFERROR(SUMPRODUCT($E$2:$X$2,E448:X448)/SUM($E$2:$X$2),"")</f>
        <v>0</v>
      </c>
      <c r="D448" s="19" t="s">
        <v>30</v>
      </c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35"/>
      <c r="Y448" s="12"/>
      <c r="Z448" s="12"/>
    </row>
    <row r="449" s="15" customFormat="1" spans="1:26">
      <c r="A449" s="21"/>
      <c r="B449" s="21"/>
      <c r="C449" s="33">
        <f>IFERROR(SUMPRODUCT($E$2:$X$2,E449:X449)/SUM($E$2:$X$2),"")</f>
        <v>0</v>
      </c>
      <c r="D449" s="19" t="s">
        <v>30</v>
      </c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35"/>
      <c r="Y449" s="12"/>
      <c r="Z449" s="12"/>
    </row>
    <row r="450" s="15" customFormat="1" spans="1:26">
      <c r="A450" s="21"/>
      <c r="B450" s="21"/>
      <c r="C450" s="33">
        <f>IFERROR(SUMPRODUCT($E$2:$X$2,E450:X450)/SUM($E$2:$X$2),"")</f>
        <v>0</v>
      </c>
      <c r="D450" s="19" t="s">
        <v>30</v>
      </c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35"/>
      <c r="Y450" s="12"/>
      <c r="Z450" s="12"/>
    </row>
    <row r="451" s="15" customFormat="1" spans="1:26">
      <c r="A451" s="21"/>
      <c r="B451" s="21"/>
      <c r="C451" s="33">
        <f>IFERROR(SUMPRODUCT($E$2:$X$2,E451:X451)/SUM($E$2:$X$2),"")</f>
        <v>0</v>
      </c>
      <c r="D451" s="19" t="s">
        <v>30</v>
      </c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35"/>
      <c r="Y451" s="12"/>
      <c r="Z451" s="12"/>
    </row>
    <row r="452" s="15" customFormat="1" spans="1:26">
      <c r="A452" s="21"/>
      <c r="B452" s="21"/>
      <c r="C452" s="33">
        <f>IFERROR(SUMPRODUCT($E$2:$X$2,E452:X452)/SUM($E$2:$X$2),"")</f>
        <v>0</v>
      </c>
      <c r="D452" s="19" t="s">
        <v>30</v>
      </c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35"/>
      <c r="Y452" s="12"/>
      <c r="Z452" s="12"/>
    </row>
    <row r="453" s="15" customFormat="1" spans="1:26">
      <c r="A453" s="21"/>
      <c r="B453" s="21"/>
      <c r="C453" s="33">
        <f>IFERROR(SUMPRODUCT($E$2:$X$2,E453:X453)/SUM($E$2:$X$2),"")</f>
        <v>0</v>
      </c>
      <c r="D453" s="19" t="s">
        <v>30</v>
      </c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35"/>
      <c r="Y453" s="12"/>
      <c r="Z453" s="12"/>
    </row>
    <row r="454" s="15" customFormat="1" spans="1:26">
      <c r="A454" s="21"/>
      <c r="B454" s="21"/>
      <c r="C454" s="33">
        <f>IFERROR(SUMPRODUCT($E$2:$X$2,E454:X454)/SUM($E$2:$X$2),"")</f>
        <v>0</v>
      </c>
      <c r="D454" s="19" t="s">
        <v>30</v>
      </c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35"/>
      <c r="Y454" s="12"/>
      <c r="Z454" s="12"/>
    </row>
    <row r="455" s="15" customFormat="1" spans="1:26">
      <c r="A455" s="21"/>
      <c r="B455" s="21"/>
      <c r="C455" s="33">
        <f>IFERROR(SUMPRODUCT($E$2:$X$2,E455:X455)/SUM($E$2:$X$2),"")</f>
        <v>0</v>
      </c>
      <c r="D455" s="19" t="s">
        <v>30</v>
      </c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35"/>
      <c r="Y455" s="12"/>
      <c r="Z455" s="12"/>
    </row>
    <row r="456" s="15" customFormat="1" spans="1:26">
      <c r="A456" s="21"/>
      <c r="B456" s="21"/>
      <c r="C456" s="33">
        <f>IFERROR(SUMPRODUCT($E$2:$X$2,E456:X456)/SUM($E$2:$X$2),"")</f>
        <v>0</v>
      </c>
      <c r="D456" s="19" t="s">
        <v>30</v>
      </c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35"/>
      <c r="Y456" s="12"/>
      <c r="Z456" s="12"/>
    </row>
    <row r="457" s="15" customFormat="1" spans="1:26">
      <c r="A457" s="21"/>
      <c r="B457" s="21"/>
      <c r="C457" s="33">
        <f>IFERROR(SUMPRODUCT($E$2:$X$2,E457:X457)/SUM($E$2:$X$2),"")</f>
        <v>0</v>
      </c>
      <c r="D457" s="19" t="s">
        <v>30</v>
      </c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35"/>
      <c r="Y457" s="12"/>
      <c r="Z457" s="12"/>
    </row>
    <row r="458" s="15" customFormat="1" spans="1:26">
      <c r="A458" s="21"/>
      <c r="B458" s="21"/>
      <c r="C458" s="33">
        <f>IFERROR(SUMPRODUCT($E$2:$X$2,E458:X458)/SUM($E$2:$X$2),"")</f>
        <v>0</v>
      </c>
      <c r="D458" s="19" t="s">
        <v>30</v>
      </c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35"/>
      <c r="Y458" s="12"/>
      <c r="Z458" s="12"/>
    </row>
    <row r="459" s="15" customFormat="1" spans="1:26">
      <c r="A459" s="21"/>
      <c r="B459" s="21"/>
      <c r="C459" s="33">
        <f>IFERROR(SUMPRODUCT($E$2:$X$2,E459:X459)/SUM($E$2:$X$2),"")</f>
        <v>0</v>
      </c>
      <c r="D459" s="19" t="s">
        <v>30</v>
      </c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35"/>
      <c r="Y459" s="12"/>
      <c r="Z459" s="12"/>
    </row>
    <row r="460" s="15" customFormat="1" spans="1:26">
      <c r="A460" s="21"/>
      <c r="B460" s="21"/>
      <c r="C460" s="33">
        <f>IFERROR(SUMPRODUCT($E$2:$X$2,E460:X460)/SUM($E$2:$X$2),"")</f>
        <v>0</v>
      </c>
      <c r="D460" s="19" t="s">
        <v>30</v>
      </c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35"/>
      <c r="Y460" s="12"/>
      <c r="Z460" s="12"/>
    </row>
    <row r="461" s="15" customFormat="1" spans="1:26">
      <c r="A461" s="21"/>
      <c r="B461" s="21"/>
      <c r="C461" s="33">
        <f>IFERROR(SUMPRODUCT($E$2:$X$2,E461:X461)/SUM($E$2:$X$2),"")</f>
        <v>0</v>
      </c>
      <c r="D461" s="19" t="s">
        <v>30</v>
      </c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35"/>
      <c r="Y461" s="12"/>
      <c r="Z461" s="12"/>
    </row>
    <row r="462" s="15" customFormat="1" spans="1:26">
      <c r="A462" s="21"/>
      <c r="B462" s="21"/>
      <c r="C462" s="33">
        <f>IFERROR(SUMPRODUCT($E$2:$X$2,E462:X462)/SUM($E$2:$X$2),"")</f>
        <v>0</v>
      </c>
      <c r="D462" s="19" t="s">
        <v>30</v>
      </c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35"/>
      <c r="Y462" s="12"/>
      <c r="Z462" s="12"/>
    </row>
    <row r="463" s="15" customFormat="1" spans="1:26">
      <c r="A463" s="21"/>
      <c r="B463" s="21"/>
      <c r="C463" s="33">
        <f>IFERROR(SUMPRODUCT($E$2:$X$2,E463:X463)/SUM($E$2:$X$2),"")</f>
        <v>0</v>
      </c>
      <c r="D463" s="19" t="s">
        <v>30</v>
      </c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35"/>
      <c r="Y463" s="12"/>
      <c r="Z463" s="12"/>
    </row>
    <row r="464" s="15" customFormat="1" spans="1:26">
      <c r="A464" s="21"/>
      <c r="B464" s="21"/>
      <c r="C464" s="33">
        <f>IFERROR(SUMPRODUCT($E$2:$X$2,E464:X464)/SUM($E$2:$X$2),"")</f>
        <v>0</v>
      </c>
      <c r="D464" s="19" t="s">
        <v>30</v>
      </c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35"/>
      <c r="Y464" s="12"/>
      <c r="Z464" s="12"/>
    </row>
    <row r="465" s="15" customFormat="1" spans="1:26">
      <c r="A465" s="21"/>
      <c r="B465" s="21"/>
      <c r="C465" s="33">
        <f>IFERROR(SUMPRODUCT($E$2:$X$2,E465:X465)/SUM($E$2:$X$2),"")</f>
        <v>0</v>
      </c>
      <c r="D465" s="19" t="s">
        <v>30</v>
      </c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35"/>
      <c r="Y465" s="12"/>
      <c r="Z465" s="12"/>
    </row>
    <row r="466" s="15" customFormat="1" spans="1:26">
      <c r="A466" s="21"/>
      <c r="B466" s="21"/>
      <c r="C466" s="33">
        <f>IFERROR(SUMPRODUCT($E$2:$X$2,E466:X466)/SUM($E$2:$X$2),"")</f>
        <v>0</v>
      </c>
      <c r="D466" s="19" t="s">
        <v>30</v>
      </c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35"/>
      <c r="Y466" s="12"/>
      <c r="Z466" s="12"/>
    </row>
    <row r="467" s="15" customFormat="1" spans="1:26">
      <c r="A467" s="21"/>
      <c r="B467" s="21"/>
      <c r="C467" s="33">
        <f>IFERROR(SUMPRODUCT($E$2:$X$2,E467:X467)/SUM($E$2:$X$2),"")</f>
        <v>0</v>
      </c>
      <c r="D467" s="19" t="s">
        <v>30</v>
      </c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35"/>
      <c r="Y467" s="12"/>
      <c r="Z467" s="12"/>
    </row>
    <row r="468" s="15" customFormat="1" spans="1:26">
      <c r="A468" s="21"/>
      <c r="B468" s="21"/>
      <c r="C468" s="33">
        <f>IFERROR(SUMPRODUCT($E$2:$X$2,E468:X468)/SUM($E$2:$X$2),"")</f>
        <v>0</v>
      </c>
      <c r="D468" s="19" t="s">
        <v>30</v>
      </c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35"/>
      <c r="Y468" s="12"/>
      <c r="Z468" s="12"/>
    </row>
    <row r="469" s="15" customFormat="1" spans="1:26">
      <c r="A469" s="21"/>
      <c r="B469" s="21"/>
      <c r="C469" s="33">
        <f>IFERROR(SUMPRODUCT($E$2:$X$2,E469:X469)/SUM($E$2:$X$2),"")</f>
        <v>0</v>
      </c>
      <c r="D469" s="19" t="s">
        <v>30</v>
      </c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35"/>
      <c r="Y469" s="12"/>
      <c r="Z469" s="12"/>
    </row>
    <row r="470" s="15" customFormat="1" spans="1:26">
      <c r="A470" s="21"/>
      <c r="B470" s="21"/>
      <c r="C470" s="33">
        <f>IFERROR(SUMPRODUCT($E$2:$X$2,E470:X470)/SUM($E$2:$X$2),"")</f>
        <v>0</v>
      </c>
      <c r="D470" s="19" t="s">
        <v>30</v>
      </c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35"/>
      <c r="Y470" s="12"/>
      <c r="Z470" s="12"/>
    </row>
    <row r="471" s="15" customFormat="1" spans="1:26">
      <c r="A471" s="21"/>
      <c r="B471" s="21"/>
      <c r="C471" s="33">
        <f>IFERROR(SUMPRODUCT($E$2:$X$2,E471:X471)/SUM($E$2:$X$2),"")</f>
        <v>0</v>
      </c>
      <c r="D471" s="19" t="s">
        <v>30</v>
      </c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35"/>
      <c r="Y471" s="12"/>
      <c r="Z471" s="12"/>
    </row>
    <row r="472" s="15" customFormat="1" spans="1:26">
      <c r="A472" s="21"/>
      <c r="B472" s="21"/>
      <c r="C472" s="33">
        <f>IFERROR(SUMPRODUCT($E$2:$X$2,E472:X472)/SUM($E$2:$X$2),"")</f>
        <v>0</v>
      </c>
      <c r="D472" s="19" t="s">
        <v>30</v>
      </c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35"/>
      <c r="Y472" s="12"/>
      <c r="Z472" s="12"/>
    </row>
    <row r="473" s="15" customFormat="1" spans="1:26">
      <c r="A473" s="21"/>
      <c r="B473" s="21"/>
      <c r="C473" s="33">
        <f>IFERROR(SUMPRODUCT($E$2:$X$2,E473:X473)/SUM($E$2:$X$2),"")</f>
        <v>0</v>
      </c>
      <c r="D473" s="19" t="s">
        <v>30</v>
      </c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35"/>
      <c r="Y473" s="12"/>
      <c r="Z473" s="12"/>
    </row>
    <row r="474" s="15" customFormat="1" spans="1:26">
      <c r="A474" s="21"/>
      <c r="B474" s="21"/>
      <c r="C474" s="33">
        <f>IFERROR(SUMPRODUCT($E$2:$X$2,E474:X474)/SUM($E$2:$X$2),"")</f>
        <v>0</v>
      </c>
      <c r="D474" s="19" t="s">
        <v>30</v>
      </c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35"/>
      <c r="Y474" s="12"/>
      <c r="Z474" s="12"/>
    </row>
    <row r="475" s="15" customFormat="1" spans="1:26">
      <c r="A475" s="21"/>
      <c r="B475" s="21"/>
      <c r="C475" s="33">
        <f>IFERROR(SUMPRODUCT($E$2:$X$2,E475:X475)/SUM($E$2:$X$2),"")</f>
        <v>0</v>
      </c>
      <c r="D475" s="19" t="s">
        <v>30</v>
      </c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35"/>
      <c r="Y475" s="12"/>
      <c r="Z475" s="12"/>
    </row>
    <row r="476" s="15" customFormat="1" spans="1:26">
      <c r="A476" s="21"/>
      <c r="B476" s="21"/>
      <c r="C476" s="33">
        <f>IFERROR(SUMPRODUCT($E$2:$X$2,E476:X476)/SUM($E$2:$X$2),"")</f>
        <v>0</v>
      </c>
      <c r="D476" s="19" t="s">
        <v>30</v>
      </c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35"/>
      <c r="Y476" s="12"/>
      <c r="Z476" s="12"/>
    </row>
    <row r="477" s="15" customFormat="1" spans="1:26">
      <c r="A477" s="21"/>
      <c r="B477" s="21"/>
      <c r="C477" s="33">
        <f>IFERROR(SUMPRODUCT($E$2:$X$2,E477:X477)/SUM($E$2:$X$2),"")</f>
        <v>0</v>
      </c>
      <c r="D477" s="19" t="s">
        <v>30</v>
      </c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35"/>
      <c r="Y477" s="12"/>
      <c r="Z477" s="12"/>
    </row>
    <row r="478" s="15" customFormat="1" spans="1:26">
      <c r="A478" s="21"/>
      <c r="B478" s="21"/>
      <c r="C478" s="33">
        <f>IFERROR(SUMPRODUCT($E$2:$X$2,E478:X478)/SUM($E$2:$X$2),"")</f>
        <v>0</v>
      </c>
      <c r="D478" s="19" t="s">
        <v>30</v>
      </c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35"/>
      <c r="Y478" s="12"/>
      <c r="Z478" s="12"/>
    </row>
    <row r="479" s="15" customFormat="1" spans="1:26">
      <c r="A479" s="21"/>
      <c r="B479" s="21"/>
      <c r="C479" s="33">
        <f>IFERROR(SUMPRODUCT($E$2:$X$2,E479:X479)/SUM($E$2:$X$2),"")</f>
        <v>0</v>
      </c>
      <c r="D479" s="19" t="s">
        <v>30</v>
      </c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35"/>
      <c r="Y479" s="12"/>
      <c r="Z479" s="12"/>
    </row>
    <row r="480" s="15" customFormat="1" spans="1:26">
      <c r="A480" s="21"/>
      <c r="B480" s="21"/>
      <c r="C480" s="33">
        <f>IFERROR(SUMPRODUCT($E$2:$X$2,E480:X480)/SUM($E$2:$X$2),"")</f>
        <v>0</v>
      </c>
      <c r="D480" s="19" t="s">
        <v>30</v>
      </c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35"/>
      <c r="Y480" s="12"/>
      <c r="Z480" s="12"/>
    </row>
    <row r="481" s="15" customFormat="1" spans="1:26">
      <c r="A481" s="21"/>
      <c r="B481" s="21"/>
      <c r="C481" s="33">
        <f>IFERROR(SUMPRODUCT($E$2:$X$2,E481:X481)/SUM($E$2:$X$2),"")</f>
        <v>0</v>
      </c>
      <c r="D481" s="19" t="s">
        <v>30</v>
      </c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35"/>
      <c r="Y481" s="12"/>
      <c r="Z481" s="12"/>
    </row>
    <row r="482" s="15" customFormat="1" spans="1:26">
      <c r="A482" s="21"/>
      <c r="B482" s="21"/>
      <c r="C482" s="33">
        <f>IFERROR(SUMPRODUCT($E$2:$X$2,E482:X482)/SUM($E$2:$X$2),"")</f>
        <v>0</v>
      </c>
      <c r="D482" s="19" t="s">
        <v>30</v>
      </c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35"/>
      <c r="Y482" s="12"/>
      <c r="Z482" s="12"/>
    </row>
    <row r="483" s="15" customFormat="1" spans="1:26">
      <c r="A483" s="21"/>
      <c r="B483" s="21"/>
      <c r="C483" s="33">
        <f>IFERROR(SUMPRODUCT($E$2:$X$2,E483:X483)/SUM($E$2:$X$2),"")</f>
        <v>0</v>
      </c>
      <c r="D483" s="19" t="s">
        <v>30</v>
      </c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35"/>
      <c r="Y483" s="12"/>
      <c r="Z483" s="12"/>
    </row>
    <row r="484" s="15" customFormat="1" spans="1:26">
      <c r="A484" s="21"/>
      <c r="B484" s="21"/>
      <c r="C484" s="33">
        <f>IFERROR(SUMPRODUCT($E$2:$X$2,E484:X484)/SUM($E$2:$X$2),"")</f>
        <v>0</v>
      </c>
      <c r="D484" s="19" t="s">
        <v>30</v>
      </c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35"/>
      <c r="Y484" s="12"/>
      <c r="Z484" s="12"/>
    </row>
    <row r="485" s="15" customFormat="1" spans="1:26">
      <c r="A485" s="21"/>
      <c r="B485" s="21"/>
      <c r="C485" s="33">
        <f>IFERROR(SUMPRODUCT($E$2:$X$2,E485:X485)/SUM($E$2:$X$2),"")</f>
        <v>0</v>
      </c>
      <c r="D485" s="19" t="s">
        <v>30</v>
      </c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35"/>
      <c r="Y485" s="12"/>
      <c r="Z485" s="12"/>
    </row>
    <row r="486" s="15" customFormat="1" spans="1:26">
      <c r="A486" s="21"/>
      <c r="B486" s="21"/>
      <c r="C486" s="33">
        <f>IFERROR(SUMPRODUCT($E$2:$X$2,E486:X486)/SUM($E$2:$X$2),"")</f>
        <v>0</v>
      </c>
      <c r="D486" s="19" t="s">
        <v>30</v>
      </c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35"/>
      <c r="Y486" s="12"/>
      <c r="Z486" s="12"/>
    </row>
    <row r="487" s="15" customFormat="1" spans="1:26">
      <c r="A487" s="21"/>
      <c r="B487" s="21"/>
      <c r="C487" s="33">
        <f>IFERROR(SUMPRODUCT($E$2:$X$2,E487:X487)/SUM($E$2:$X$2),"")</f>
        <v>0</v>
      </c>
      <c r="D487" s="19" t="s">
        <v>30</v>
      </c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35"/>
      <c r="Y487" s="12"/>
      <c r="Z487" s="12"/>
    </row>
    <row r="488" s="15" customFormat="1" spans="1:26">
      <c r="A488" s="21"/>
      <c r="B488" s="21"/>
      <c r="C488" s="33">
        <f>IFERROR(SUMPRODUCT($E$2:$X$2,E488:X488)/SUM($E$2:$X$2),"")</f>
        <v>0</v>
      </c>
      <c r="D488" s="19" t="s">
        <v>30</v>
      </c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35"/>
      <c r="Y488" s="12"/>
      <c r="Z488" s="12"/>
    </row>
    <row r="489" s="15" customFormat="1" spans="1:26">
      <c r="A489" s="21"/>
      <c r="B489" s="21"/>
      <c r="C489" s="33">
        <f>IFERROR(SUMPRODUCT($E$2:$X$2,E489:X489)/SUM($E$2:$X$2),"")</f>
        <v>0</v>
      </c>
      <c r="D489" s="19" t="s">
        <v>30</v>
      </c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35"/>
      <c r="Y489" s="12"/>
      <c r="Z489" s="12"/>
    </row>
    <row r="490" s="15" customFormat="1" spans="1:26">
      <c r="A490" s="21"/>
      <c r="B490" s="21"/>
      <c r="C490" s="33">
        <f>IFERROR(SUMPRODUCT($E$2:$X$2,E490:X490)/SUM($E$2:$X$2),"")</f>
        <v>0</v>
      </c>
      <c r="D490" s="19" t="s">
        <v>30</v>
      </c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35"/>
      <c r="Y490" s="12"/>
      <c r="Z490" s="12"/>
    </row>
    <row r="491" s="15" customFormat="1" spans="1:26">
      <c r="A491" s="21"/>
      <c r="B491" s="21"/>
      <c r="C491" s="33">
        <f>IFERROR(SUMPRODUCT($E$2:$X$2,E491:X491)/SUM($E$2:$X$2),"")</f>
        <v>0</v>
      </c>
      <c r="D491" s="19" t="s">
        <v>30</v>
      </c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35"/>
      <c r="Y491" s="12"/>
      <c r="Z491" s="12"/>
    </row>
    <row r="492" s="15" customFormat="1" spans="1:26">
      <c r="A492" s="21"/>
      <c r="B492" s="21"/>
      <c r="C492" s="33">
        <f>IFERROR(SUMPRODUCT($E$2:$X$2,E492:X492)/SUM($E$2:$X$2),"")</f>
        <v>0</v>
      </c>
      <c r="D492" s="19" t="s">
        <v>30</v>
      </c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35"/>
      <c r="Y492" s="12"/>
      <c r="Z492" s="12"/>
    </row>
    <row r="493" s="15" customFormat="1" spans="1:26">
      <c r="A493" s="21"/>
      <c r="B493" s="21"/>
      <c r="C493" s="33">
        <f>IFERROR(SUMPRODUCT($E$2:$X$2,E493:X493)/SUM($E$2:$X$2),"")</f>
        <v>0</v>
      </c>
      <c r="D493" s="19" t="s">
        <v>30</v>
      </c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35"/>
      <c r="Y493" s="12"/>
      <c r="Z493" s="12"/>
    </row>
    <row r="494" s="15" customFormat="1" spans="1:26">
      <c r="A494" s="21"/>
      <c r="B494" s="21"/>
      <c r="C494" s="33">
        <f>IFERROR(SUMPRODUCT($E$2:$X$2,E494:X494)/SUM($E$2:$X$2),"")</f>
        <v>0</v>
      </c>
      <c r="D494" s="19" t="s">
        <v>30</v>
      </c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35"/>
      <c r="Y494" s="12"/>
      <c r="Z494" s="12"/>
    </row>
    <row r="495" s="15" customFormat="1" spans="1:26">
      <c r="A495" s="21"/>
      <c r="B495" s="21"/>
      <c r="C495" s="33">
        <f>IFERROR(SUMPRODUCT($E$2:$X$2,E495:X495)/SUM($E$2:$X$2),"")</f>
        <v>0</v>
      </c>
      <c r="D495" s="19" t="s">
        <v>30</v>
      </c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35"/>
      <c r="Y495" s="12"/>
      <c r="Z495" s="12"/>
    </row>
    <row r="496" s="15" customFormat="1" spans="1:26">
      <c r="A496" s="21"/>
      <c r="B496" s="21"/>
      <c r="C496" s="33">
        <f>IFERROR(SUMPRODUCT($E$2:$X$2,E496:X496)/SUM($E$2:$X$2),"")</f>
        <v>0</v>
      </c>
      <c r="D496" s="19" t="s">
        <v>30</v>
      </c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35"/>
      <c r="Y496" s="12"/>
      <c r="Z496" s="12"/>
    </row>
    <row r="497" s="15" customFormat="1" spans="1:26">
      <c r="A497" s="21"/>
      <c r="B497" s="21"/>
      <c r="C497" s="33">
        <f>IFERROR(SUMPRODUCT($E$2:$X$2,E497:X497)/SUM($E$2:$X$2),"")</f>
        <v>0</v>
      </c>
      <c r="D497" s="19" t="s">
        <v>30</v>
      </c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35"/>
      <c r="Y497" s="12"/>
      <c r="Z497" s="12"/>
    </row>
    <row r="498" s="15" customFormat="1" spans="1:26">
      <c r="A498" s="21"/>
      <c r="B498" s="21"/>
      <c r="C498" s="33">
        <f>IFERROR(SUMPRODUCT($E$2:$X$2,E498:X498)/SUM($E$2:$X$2),"")</f>
        <v>0</v>
      </c>
      <c r="D498" s="19" t="s">
        <v>30</v>
      </c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35"/>
      <c r="Y498" s="12"/>
      <c r="Z498" s="12"/>
    </row>
    <row r="499" s="15" customFormat="1" spans="1:26">
      <c r="A499" s="21"/>
      <c r="B499" s="21"/>
      <c r="C499" s="33">
        <f>IFERROR(SUMPRODUCT($E$2:$X$2,E499:X499)/SUM($E$2:$X$2),"")</f>
        <v>0</v>
      </c>
      <c r="D499" s="19" t="s">
        <v>30</v>
      </c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35"/>
      <c r="Y499" s="12"/>
      <c r="Z499" s="12"/>
    </row>
    <row r="500" s="15" customFormat="1" spans="1:26">
      <c r="A500" s="21"/>
      <c r="B500" s="21"/>
      <c r="C500" s="33">
        <f>IFERROR(SUMPRODUCT($E$2:$X$2,E500:X500)/SUM($E$2:$X$2),"")</f>
        <v>0</v>
      </c>
      <c r="D500" s="19" t="s">
        <v>30</v>
      </c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35"/>
      <c r="Y500" s="12"/>
      <c r="Z500" s="12"/>
    </row>
    <row r="501" s="15" customFormat="1" spans="1:26">
      <c r="A501" s="21"/>
      <c r="B501" s="21"/>
      <c r="C501" s="33">
        <f>IFERROR(SUMPRODUCT($E$2:$X$2,E501:X501)/SUM($E$2:$X$2),"")</f>
        <v>0</v>
      </c>
      <c r="D501" s="19" t="s">
        <v>30</v>
      </c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35"/>
      <c r="Y501" s="12"/>
      <c r="Z501" s="12"/>
    </row>
    <row r="502" s="15" customFormat="1" spans="1:26">
      <c r="A502" s="21"/>
      <c r="B502" s="21"/>
      <c r="C502" s="33">
        <f>IFERROR(SUMPRODUCT($E$2:$X$2,E502:X502)/SUM($E$2:$X$2),"")</f>
        <v>0</v>
      </c>
      <c r="D502" s="19" t="s">
        <v>30</v>
      </c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35"/>
      <c r="Y502" s="12"/>
      <c r="Z502" s="12"/>
    </row>
    <row r="503" s="15" customFormat="1" spans="1:26">
      <c r="A503" s="21"/>
      <c r="B503" s="21"/>
      <c r="C503" s="33">
        <f>IFERROR(SUMPRODUCT($E$2:$X$2,E503:X503)/SUM($E$2:$X$2),"")</f>
        <v>0</v>
      </c>
      <c r="D503" s="19" t="s">
        <v>30</v>
      </c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35"/>
      <c r="Y503" s="12"/>
      <c r="Z503" s="12"/>
    </row>
    <row r="504" s="15" customFormat="1" spans="1:26">
      <c r="A504" s="21"/>
      <c r="B504" s="21"/>
      <c r="C504" s="33">
        <f>IFERROR(SUMPRODUCT($E$2:$X$2,E504:X504)/SUM($E$2:$X$2),"")</f>
        <v>0</v>
      </c>
      <c r="D504" s="19" t="s">
        <v>30</v>
      </c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35"/>
      <c r="Y504" s="12"/>
      <c r="Z504" s="12"/>
    </row>
    <row r="505" s="15" customFormat="1" spans="1:26">
      <c r="A505" s="21"/>
      <c r="B505" s="21"/>
      <c r="C505" s="33">
        <f>IFERROR(SUMPRODUCT($E$2:$X$2,E505:X505)/SUM($E$2:$X$2),"")</f>
        <v>0</v>
      </c>
      <c r="D505" s="19" t="s">
        <v>30</v>
      </c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35"/>
      <c r="Y505" s="12"/>
      <c r="Z505" s="12"/>
    </row>
    <row r="506" s="15" customFormat="1" spans="1:26">
      <c r="A506" s="21"/>
      <c r="B506" s="21"/>
      <c r="C506" s="33">
        <f>IFERROR(SUMPRODUCT($E$2:$X$2,E506:X506)/SUM($E$2:$X$2),"")</f>
        <v>0</v>
      </c>
      <c r="D506" s="19" t="s">
        <v>30</v>
      </c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35"/>
      <c r="Y506" s="12"/>
      <c r="Z506" s="12"/>
    </row>
    <row r="507" s="15" customFormat="1" spans="1:26">
      <c r="A507" s="21"/>
      <c r="B507" s="21"/>
      <c r="C507" s="33">
        <f>IFERROR(SUMPRODUCT($E$2:$X$2,E507:X507)/SUM($E$2:$X$2),"")</f>
        <v>0</v>
      </c>
      <c r="D507" s="19" t="s">
        <v>30</v>
      </c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35"/>
      <c r="Y507" s="12"/>
      <c r="Z507" s="12"/>
    </row>
    <row r="508" s="15" customFormat="1" spans="1:26">
      <c r="A508" s="21"/>
      <c r="B508" s="21"/>
      <c r="C508" s="33">
        <f>IFERROR(SUMPRODUCT($E$2:$X$2,E508:X508)/SUM($E$2:$X$2),"")</f>
        <v>0</v>
      </c>
      <c r="D508" s="19" t="s">
        <v>30</v>
      </c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35"/>
      <c r="Y508" s="12"/>
      <c r="Z508" s="12"/>
    </row>
    <row r="509" s="15" customFormat="1" spans="1:26">
      <c r="A509" s="21"/>
      <c r="B509" s="21"/>
      <c r="C509" s="33">
        <f>IFERROR(SUMPRODUCT($E$2:$X$2,E509:X509)/SUM($E$2:$X$2),"")</f>
        <v>0</v>
      </c>
      <c r="D509" s="19" t="s">
        <v>30</v>
      </c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35"/>
      <c r="Y509" s="12"/>
      <c r="Z509" s="12"/>
    </row>
    <row r="510" s="15" customFormat="1" spans="1:26">
      <c r="A510" s="21"/>
      <c r="B510" s="21"/>
      <c r="C510" s="33">
        <f>IFERROR(SUMPRODUCT($E$2:$X$2,E510:X510)/SUM($E$2:$X$2),"")</f>
        <v>0</v>
      </c>
      <c r="D510" s="19" t="s">
        <v>30</v>
      </c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35"/>
      <c r="Y510" s="12"/>
      <c r="Z510" s="12"/>
    </row>
    <row r="511" s="15" customFormat="1" spans="1:26">
      <c r="A511" s="21"/>
      <c r="B511" s="21"/>
      <c r="C511" s="33">
        <f>IFERROR(SUMPRODUCT($E$2:$X$2,E511:X511)/SUM($E$2:$X$2),"")</f>
        <v>0</v>
      </c>
      <c r="D511" s="19" t="s">
        <v>30</v>
      </c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35"/>
      <c r="Y511" s="12"/>
      <c r="Z511" s="12"/>
    </row>
    <row r="512" s="15" customFormat="1" spans="1:26">
      <c r="A512" s="21"/>
      <c r="B512" s="21"/>
      <c r="C512" s="33">
        <f>IFERROR(SUMPRODUCT($E$2:$X$2,E512:X512)/SUM($E$2:$X$2),"")</f>
        <v>0</v>
      </c>
      <c r="D512" s="19" t="s">
        <v>30</v>
      </c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35"/>
      <c r="Y512" s="12"/>
      <c r="Z512" s="12"/>
    </row>
    <row r="513" s="15" customFormat="1" spans="1:26">
      <c r="A513" s="21"/>
      <c r="B513" s="21"/>
      <c r="C513" s="33">
        <f>IFERROR(SUMPRODUCT($E$2:$X$2,E513:X513)/SUM($E$2:$X$2),"")</f>
        <v>0</v>
      </c>
      <c r="D513" s="19" t="s">
        <v>30</v>
      </c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35"/>
      <c r="Y513" s="12"/>
      <c r="Z513" s="12"/>
    </row>
    <row r="514" s="15" customFormat="1" spans="1:26">
      <c r="A514" s="21"/>
      <c r="B514" s="21"/>
      <c r="C514" s="33">
        <f>IFERROR(SUMPRODUCT($E$2:$X$2,E514:X514)/SUM($E$2:$X$2),"")</f>
        <v>0</v>
      </c>
      <c r="D514" s="19" t="s">
        <v>30</v>
      </c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35"/>
      <c r="Y514" s="12"/>
      <c r="Z514" s="12"/>
    </row>
    <row r="515" s="15" customFormat="1" spans="1:26">
      <c r="A515" s="21"/>
      <c r="B515" s="21"/>
      <c r="C515" s="33">
        <f>IFERROR(SUMPRODUCT($E$2:$X$2,E515:X515)/SUM($E$2:$X$2),"")</f>
        <v>0</v>
      </c>
      <c r="D515" s="19" t="s">
        <v>30</v>
      </c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35"/>
      <c r="Y515" s="12"/>
      <c r="Z515" s="12"/>
    </row>
    <row r="516" s="15" customFormat="1" spans="1:26">
      <c r="A516" s="21"/>
      <c r="B516" s="21"/>
      <c r="C516" s="33">
        <f>IFERROR(SUMPRODUCT($E$2:$X$2,E516:X516)/SUM($E$2:$X$2),"")</f>
        <v>0</v>
      </c>
      <c r="D516" s="19" t="s">
        <v>30</v>
      </c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35"/>
      <c r="Y516" s="12"/>
      <c r="Z516" s="12"/>
    </row>
    <row r="517" s="15" customFormat="1" spans="1:26">
      <c r="A517" s="21"/>
      <c r="B517" s="21"/>
      <c r="C517" s="33">
        <f>IFERROR(SUMPRODUCT($E$2:$X$2,E517:X517)/SUM($E$2:$X$2),"")</f>
        <v>0</v>
      </c>
      <c r="D517" s="19" t="s">
        <v>30</v>
      </c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35"/>
      <c r="Y517" s="12"/>
      <c r="Z517" s="12"/>
    </row>
    <row r="518" s="15" customFormat="1" spans="1:26">
      <c r="A518" s="21"/>
      <c r="B518" s="21"/>
      <c r="C518" s="33">
        <f>IFERROR(SUMPRODUCT($E$2:$X$2,E518:X518)/SUM($E$2:$X$2),"")</f>
        <v>0</v>
      </c>
      <c r="D518" s="19" t="s">
        <v>30</v>
      </c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35"/>
      <c r="Y518" s="12"/>
      <c r="Z518" s="12"/>
    </row>
    <row r="519" s="15" customFormat="1" spans="1:26">
      <c r="A519" s="21"/>
      <c r="B519" s="21"/>
      <c r="C519" s="33">
        <f>IFERROR(SUMPRODUCT($E$2:$X$2,E519:X519)/SUM($E$2:$X$2),"")</f>
        <v>0</v>
      </c>
      <c r="D519" s="19" t="s">
        <v>30</v>
      </c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35"/>
      <c r="Y519" s="12"/>
      <c r="Z519" s="12"/>
    </row>
    <row r="520" s="15" customFormat="1" spans="1:26">
      <c r="A520" s="21"/>
      <c r="B520" s="21"/>
      <c r="C520" s="33">
        <f>IFERROR(SUMPRODUCT($E$2:$X$2,E520:X520)/SUM($E$2:$X$2),"")</f>
        <v>0</v>
      </c>
      <c r="D520" s="19" t="s">
        <v>30</v>
      </c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35"/>
      <c r="Y520" s="12"/>
      <c r="Z520" s="12"/>
    </row>
    <row r="521" s="15" customFormat="1" spans="1:26">
      <c r="A521" s="21"/>
      <c r="B521" s="21"/>
      <c r="C521" s="33">
        <f>IFERROR(SUMPRODUCT($E$2:$X$2,E521:X521)/SUM($E$2:$X$2),"")</f>
        <v>0</v>
      </c>
      <c r="D521" s="19" t="s">
        <v>30</v>
      </c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35"/>
      <c r="Y521" s="12"/>
      <c r="Z521" s="12"/>
    </row>
    <row r="522" s="15" customFormat="1" spans="1:26">
      <c r="A522" s="21"/>
      <c r="B522" s="21"/>
      <c r="C522" s="33">
        <f>IFERROR(SUMPRODUCT($E$2:$X$2,E522:X522)/SUM($E$2:$X$2),"")</f>
        <v>0</v>
      </c>
      <c r="D522" s="19" t="s">
        <v>30</v>
      </c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35"/>
      <c r="Y522" s="12"/>
      <c r="Z522" s="12"/>
    </row>
    <row r="523" s="15" customFormat="1" spans="1:26">
      <c r="A523" s="21"/>
      <c r="B523" s="21"/>
      <c r="C523" s="33">
        <f>IFERROR(SUMPRODUCT($E$2:$X$2,E523:X523)/SUM($E$2:$X$2),"")</f>
        <v>0</v>
      </c>
      <c r="D523" s="19" t="s">
        <v>30</v>
      </c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35"/>
      <c r="Y523" s="12"/>
      <c r="Z523" s="12"/>
    </row>
    <row r="524" s="15" customFormat="1" spans="1:26">
      <c r="A524" s="21"/>
      <c r="B524" s="21"/>
      <c r="C524" s="33">
        <f>IFERROR(SUMPRODUCT($E$2:$X$2,E524:X524)/SUM($E$2:$X$2),"")</f>
        <v>0</v>
      </c>
      <c r="D524" s="19" t="s">
        <v>30</v>
      </c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35"/>
      <c r="Y524" s="12"/>
      <c r="Z524" s="12"/>
    </row>
    <row r="525" s="15" customFormat="1" spans="1:26">
      <c r="A525" s="21"/>
      <c r="B525" s="21"/>
      <c r="C525" s="33">
        <f>IFERROR(SUMPRODUCT($E$2:$X$2,E525:X525)/SUM($E$2:$X$2),"")</f>
        <v>0</v>
      </c>
      <c r="D525" s="19" t="s">
        <v>30</v>
      </c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35"/>
      <c r="Y525" s="12"/>
      <c r="Z525" s="12"/>
    </row>
    <row r="526" s="15" customFormat="1" spans="1:26">
      <c r="A526" s="21"/>
      <c r="B526" s="21"/>
      <c r="C526" s="33">
        <f>IFERROR(SUMPRODUCT($E$2:$X$2,E526:X526)/SUM($E$2:$X$2),"")</f>
        <v>0</v>
      </c>
      <c r="D526" s="19" t="s">
        <v>30</v>
      </c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35"/>
      <c r="Y526" s="12"/>
      <c r="Z526" s="12"/>
    </row>
    <row r="527" s="15" customFormat="1" spans="1:26">
      <c r="A527" s="21"/>
      <c r="B527" s="21"/>
      <c r="C527" s="33">
        <f>IFERROR(SUMPRODUCT($E$2:$X$2,E527:X527)/SUM($E$2:$X$2),"")</f>
        <v>0</v>
      </c>
      <c r="D527" s="19" t="s">
        <v>30</v>
      </c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35"/>
      <c r="Y527" s="12"/>
      <c r="Z527" s="12"/>
    </row>
    <row r="528" s="15" customFormat="1" spans="1:26">
      <c r="A528" s="21"/>
      <c r="B528" s="21"/>
      <c r="C528" s="33">
        <f>IFERROR(SUMPRODUCT($E$2:$X$2,E528:X528)/SUM($E$2:$X$2),"")</f>
        <v>0</v>
      </c>
      <c r="D528" s="19" t="s">
        <v>30</v>
      </c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35"/>
      <c r="Y528" s="12"/>
      <c r="Z528" s="12"/>
    </row>
    <row r="529" s="15" customFormat="1" spans="1:26">
      <c r="A529" s="21"/>
      <c r="B529" s="21"/>
      <c r="C529" s="33">
        <f>IFERROR(SUMPRODUCT($E$2:$X$2,E529:X529)/SUM($E$2:$X$2),"")</f>
        <v>0</v>
      </c>
      <c r="D529" s="19" t="s">
        <v>30</v>
      </c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35"/>
      <c r="Y529" s="12"/>
      <c r="Z529" s="12"/>
    </row>
    <row r="530" s="15" customFormat="1" spans="1:26">
      <c r="A530" s="21"/>
      <c r="B530" s="21"/>
      <c r="C530" s="33">
        <f>IFERROR(SUMPRODUCT($E$2:$X$2,E530:X530)/SUM($E$2:$X$2),"")</f>
        <v>0</v>
      </c>
      <c r="D530" s="19" t="s">
        <v>30</v>
      </c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35"/>
      <c r="Y530" s="12"/>
      <c r="Z530" s="12"/>
    </row>
    <row r="531" s="15" customFormat="1" spans="1:26">
      <c r="A531" s="21"/>
      <c r="B531" s="21"/>
      <c r="C531" s="33">
        <f>IFERROR(SUMPRODUCT($E$2:$X$2,E531:X531)/SUM($E$2:$X$2),"")</f>
        <v>0</v>
      </c>
      <c r="D531" s="19" t="s">
        <v>30</v>
      </c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35"/>
      <c r="Y531" s="12"/>
      <c r="Z531" s="12"/>
    </row>
    <row r="532" s="15" customFormat="1" spans="1:26">
      <c r="A532" s="21"/>
      <c r="B532" s="21"/>
      <c r="C532" s="33">
        <f>IFERROR(SUMPRODUCT($E$2:$X$2,E532:X532)/SUM($E$2:$X$2),"")</f>
        <v>0</v>
      </c>
      <c r="D532" s="19" t="s">
        <v>30</v>
      </c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35"/>
      <c r="Y532" s="12"/>
      <c r="Z532" s="12"/>
    </row>
    <row r="533" s="15" customFormat="1" spans="1:26">
      <c r="A533" s="21"/>
      <c r="B533" s="21"/>
      <c r="C533" s="33">
        <f>IFERROR(SUMPRODUCT($E$2:$X$2,E533:X533)/SUM($E$2:$X$2),"")</f>
        <v>0</v>
      </c>
      <c r="D533" s="19" t="s">
        <v>30</v>
      </c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35"/>
      <c r="Y533" s="12"/>
      <c r="Z533" s="12"/>
    </row>
    <row r="534" s="15" customFormat="1" spans="1:26">
      <c r="A534" s="21"/>
      <c r="B534" s="21"/>
      <c r="C534" s="33">
        <f>IFERROR(SUMPRODUCT($E$2:$X$2,E534:X534)/SUM($E$2:$X$2),"")</f>
        <v>0</v>
      </c>
      <c r="D534" s="19" t="s">
        <v>30</v>
      </c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35"/>
      <c r="Y534" s="12"/>
      <c r="Z534" s="12"/>
    </row>
    <row r="535" s="15" customFormat="1" spans="1:26">
      <c r="A535" s="21"/>
      <c r="B535" s="21"/>
      <c r="C535" s="33">
        <f>IFERROR(SUMPRODUCT($E$2:$X$2,E535:X535)/SUM($E$2:$X$2),"")</f>
        <v>0</v>
      </c>
      <c r="D535" s="19" t="s">
        <v>30</v>
      </c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35"/>
      <c r="Y535" s="12"/>
      <c r="Z535" s="12"/>
    </row>
    <row r="536" s="15" customFormat="1" spans="1:26">
      <c r="A536" s="21"/>
      <c r="B536" s="21"/>
      <c r="C536" s="33">
        <f>IFERROR(SUMPRODUCT($E$2:$X$2,E536:X536)/SUM($E$2:$X$2),"")</f>
        <v>0</v>
      </c>
      <c r="D536" s="19" t="s">
        <v>30</v>
      </c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35"/>
      <c r="Y536" s="12"/>
      <c r="Z536" s="12"/>
    </row>
    <row r="537" s="15" customFormat="1" spans="1:26">
      <c r="A537" s="21"/>
      <c r="B537" s="21"/>
      <c r="C537" s="33">
        <f>IFERROR(SUMPRODUCT($E$2:$X$2,E537:X537)/SUM($E$2:$X$2),"")</f>
        <v>0</v>
      </c>
      <c r="D537" s="19" t="s">
        <v>30</v>
      </c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35"/>
      <c r="Y537" s="12"/>
      <c r="Z537" s="12"/>
    </row>
    <row r="538" s="15" customFormat="1" spans="1:26">
      <c r="A538" s="21"/>
      <c r="B538" s="21"/>
      <c r="C538" s="33">
        <f>IFERROR(SUMPRODUCT($E$2:$X$2,E538:X538)/SUM($E$2:$X$2),"")</f>
        <v>0</v>
      </c>
      <c r="D538" s="19" t="s">
        <v>30</v>
      </c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35"/>
      <c r="Y538" s="12"/>
      <c r="Z538" s="12"/>
    </row>
    <row r="539" s="15" customFormat="1" spans="1:26">
      <c r="A539" s="21"/>
      <c r="B539" s="21"/>
      <c r="C539" s="33">
        <f>IFERROR(SUMPRODUCT($E$2:$X$2,E539:X539)/SUM($E$2:$X$2),"")</f>
        <v>0</v>
      </c>
      <c r="D539" s="19" t="s">
        <v>30</v>
      </c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35"/>
      <c r="Y539" s="12"/>
      <c r="Z539" s="12"/>
    </row>
    <row r="540" s="15" customFormat="1" spans="1:26">
      <c r="A540" s="21"/>
      <c r="B540" s="21"/>
      <c r="C540" s="33">
        <f>IFERROR(SUMPRODUCT($E$2:$X$2,E540:X540)/SUM($E$2:$X$2),"")</f>
        <v>0</v>
      </c>
      <c r="D540" s="19" t="s">
        <v>30</v>
      </c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35"/>
      <c r="Y540" s="12"/>
      <c r="Z540" s="12"/>
    </row>
    <row r="541" s="15" customFormat="1" spans="1:26">
      <c r="A541" s="21"/>
      <c r="B541" s="21"/>
      <c r="C541" s="33">
        <f>IFERROR(SUMPRODUCT($E$2:$X$2,E541:X541)/SUM($E$2:$X$2),"")</f>
        <v>0</v>
      </c>
      <c r="D541" s="19" t="s">
        <v>30</v>
      </c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35"/>
      <c r="Y541" s="12"/>
      <c r="Z541" s="12"/>
    </row>
    <row r="542" s="15" customFormat="1" spans="1:26">
      <c r="A542" s="21"/>
      <c r="B542" s="21"/>
      <c r="C542" s="33">
        <f>IFERROR(SUMPRODUCT($E$2:$X$2,E542:X542)/SUM($E$2:$X$2),"")</f>
        <v>0</v>
      </c>
      <c r="D542" s="19" t="s">
        <v>30</v>
      </c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35"/>
      <c r="Y542" s="12"/>
      <c r="Z542" s="12"/>
    </row>
    <row r="543" s="15" customFormat="1" spans="1:26">
      <c r="A543" s="21"/>
      <c r="B543" s="21"/>
      <c r="C543" s="33">
        <f>IFERROR(SUMPRODUCT($E$2:$X$2,E543:X543)/SUM($E$2:$X$2),"")</f>
        <v>0</v>
      </c>
      <c r="D543" s="19" t="s">
        <v>30</v>
      </c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35"/>
      <c r="Y543" s="12"/>
      <c r="Z543" s="12"/>
    </row>
    <row r="544" s="15" customFormat="1" spans="1:26">
      <c r="A544" s="21"/>
      <c r="B544" s="21"/>
      <c r="C544" s="33">
        <f>IFERROR(SUMPRODUCT($E$2:$X$2,E544:X544)/SUM($E$2:$X$2),"")</f>
        <v>0</v>
      </c>
      <c r="D544" s="19" t="s">
        <v>30</v>
      </c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35"/>
      <c r="Y544" s="12"/>
      <c r="Z544" s="12"/>
    </row>
    <row r="545" s="15" customFormat="1" spans="1:26">
      <c r="A545" s="21"/>
      <c r="B545" s="21"/>
      <c r="C545" s="33">
        <f>IFERROR(SUMPRODUCT($E$2:$X$2,E545:X545)/SUM($E$2:$X$2),"")</f>
        <v>0</v>
      </c>
      <c r="D545" s="19" t="s">
        <v>30</v>
      </c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35"/>
      <c r="Y545" s="12"/>
      <c r="Z545" s="12"/>
    </row>
    <row r="546" s="15" customFormat="1" spans="1:26">
      <c r="A546" s="21"/>
      <c r="B546" s="21"/>
      <c r="C546" s="33">
        <f>IFERROR(SUMPRODUCT($E$2:$X$2,E546:X546)/SUM($E$2:$X$2),"")</f>
        <v>0</v>
      </c>
      <c r="D546" s="19" t="s">
        <v>30</v>
      </c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35"/>
      <c r="Y546" s="12"/>
      <c r="Z546" s="12"/>
    </row>
    <row r="547" s="15" customFormat="1" spans="1:26">
      <c r="A547" s="21"/>
      <c r="B547" s="21"/>
      <c r="C547" s="33">
        <f>IFERROR(SUMPRODUCT($E$2:$X$2,E547:X547)/SUM($E$2:$X$2),"")</f>
        <v>0</v>
      </c>
      <c r="D547" s="19" t="s">
        <v>30</v>
      </c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35"/>
      <c r="Y547" s="12"/>
      <c r="Z547" s="12"/>
    </row>
    <row r="548" s="15" customFormat="1" spans="1:26">
      <c r="A548" s="21"/>
      <c r="B548" s="21"/>
      <c r="C548" s="33">
        <f>IFERROR(SUMPRODUCT($E$2:$X$2,E548:X548)/SUM($E$2:$X$2),"")</f>
        <v>0</v>
      </c>
      <c r="D548" s="19" t="s">
        <v>30</v>
      </c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35"/>
      <c r="Y548" s="12"/>
      <c r="Z548" s="12"/>
    </row>
    <row r="549" s="15" customFormat="1" spans="1:26">
      <c r="A549" s="21"/>
      <c r="B549" s="21"/>
      <c r="C549" s="33">
        <f>IFERROR(SUMPRODUCT($E$2:$X$2,E549:X549)/SUM($E$2:$X$2),"")</f>
        <v>0</v>
      </c>
      <c r="D549" s="19" t="s">
        <v>30</v>
      </c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35"/>
      <c r="Y549" s="12"/>
      <c r="Z549" s="12"/>
    </row>
    <row r="550" s="15" customFormat="1" spans="1:26">
      <c r="A550" s="21"/>
      <c r="B550" s="21"/>
      <c r="C550" s="33">
        <f>IFERROR(SUMPRODUCT($E$2:$X$2,E550:X550)/SUM($E$2:$X$2),"")</f>
        <v>0</v>
      </c>
      <c r="D550" s="19" t="s">
        <v>30</v>
      </c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35"/>
      <c r="Y550" s="12"/>
      <c r="Z550" s="12"/>
    </row>
    <row r="551" s="15" customFormat="1" spans="1:26">
      <c r="A551" s="21"/>
      <c r="B551" s="21"/>
      <c r="C551" s="33">
        <f>IFERROR(SUMPRODUCT($E$2:$X$2,E551:X551)/SUM($E$2:$X$2),"")</f>
        <v>0</v>
      </c>
      <c r="D551" s="19" t="s">
        <v>30</v>
      </c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35"/>
      <c r="Y551" s="12"/>
      <c r="Z551" s="12"/>
    </row>
    <row r="552" s="15" customFormat="1" spans="1:26">
      <c r="A552" s="21"/>
      <c r="B552" s="21"/>
      <c r="C552" s="33">
        <f>IFERROR(SUMPRODUCT($E$2:$X$2,E552:X552)/SUM($E$2:$X$2),"")</f>
        <v>0</v>
      </c>
      <c r="D552" s="19" t="s">
        <v>30</v>
      </c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35"/>
      <c r="Y552" s="12"/>
      <c r="Z552" s="12"/>
    </row>
    <row r="553" s="15" customFormat="1" spans="1:26">
      <c r="A553" s="21"/>
      <c r="B553" s="21"/>
      <c r="C553" s="33">
        <f>IFERROR(SUMPRODUCT($E$2:$X$2,E553:X553)/SUM($E$2:$X$2),"")</f>
        <v>0</v>
      </c>
      <c r="D553" s="19" t="s">
        <v>30</v>
      </c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35"/>
      <c r="Y553" s="12"/>
      <c r="Z553" s="12"/>
    </row>
    <row r="554" s="15" customFormat="1" spans="1:26">
      <c r="A554" s="21"/>
      <c r="B554" s="21"/>
      <c r="C554" s="33">
        <f>IFERROR(SUMPRODUCT($E$2:$X$2,E554:X554)/SUM($E$2:$X$2),"")</f>
        <v>0</v>
      </c>
      <c r="D554" s="19" t="s">
        <v>30</v>
      </c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35"/>
      <c r="Y554" s="12"/>
      <c r="Z554" s="12"/>
    </row>
    <row r="555" s="15" customFormat="1" spans="1:26">
      <c r="A555" s="21"/>
      <c r="B555" s="21"/>
      <c r="C555" s="33">
        <f>IFERROR(SUMPRODUCT($E$2:$X$2,E555:X555)/SUM($E$2:$X$2),"")</f>
        <v>0</v>
      </c>
      <c r="D555" s="19" t="s">
        <v>30</v>
      </c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35"/>
      <c r="Y555" s="12"/>
      <c r="Z555" s="12"/>
    </row>
    <row r="556" s="15" customFormat="1" spans="1:26">
      <c r="A556" s="21"/>
      <c r="B556" s="21"/>
      <c r="C556" s="33">
        <f>IFERROR(SUMPRODUCT($E$2:$X$2,E556:X556)/SUM($E$2:$X$2),"")</f>
        <v>0</v>
      </c>
      <c r="D556" s="19" t="s">
        <v>30</v>
      </c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35"/>
      <c r="Y556" s="12"/>
      <c r="Z556" s="12"/>
    </row>
    <row r="557" s="15" customFormat="1" spans="1:26">
      <c r="A557" s="21"/>
      <c r="B557" s="21"/>
      <c r="C557" s="33">
        <f>IFERROR(SUMPRODUCT($E$2:$X$2,E557:X557)/SUM($E$2:$X$2),"")</f>
        <v>0</v>
      </c>
      <c r="D557" s="19" t="s">
        <v>30</v>
      </c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35"/>
      <c r="Y557" s="12"/>
      <c r="Z557" s="12"/>
    </row>
    <row r="558" s="15" customFormat="1" spans="1:26">
      <c r="A558" s="21"/>
      <c r="B558" s="21"/>
      <c r="C558" s="33">
        <f>IFERROR(SUMPRODUCT($E$2:$X$2,E558:X558)/SUM($E$2:$X$2),"")</f>
        <v>0</v>
      </c>
      <c r="D558" s="19" t="s">
        <v>30</v>
      </c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35"/>
      <c r="Y558" s="12"/>
      <c r="Z558" s="12"/>
    </row>
    <row r="559" s="15" customFormat="1" spans="1:26">
      <c r="A559" s="21"/>
      <c r="B559" s="21"/>
      <c r="C559" s="33">
        <f>IFERROR(SUMPRODUCT($E$2:$X$2,E559:X559)/SUM($E$2:$X$2),"")</f>
        <v>0</v>
      </c>
      <c r="D559" s="19" t="s">
        <v>30</v>
      </c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35"/>
      <c r="Y559" s="12"/>
      <c r="Z559" s="12"/>
    </row>
    <row r="560" s="15" customFormat="1" spans="1:26">
      <c r="A560" s="21"/>
      <c r="B560" s="21"/>
      <c r="C560" s="33">
        <f>IFERROR(SUMPRODUCT($E$2:$X$2,E560:X560)/SUM($E$2:$X$2),"")</f>
        <v>0</v>
      </c>
      <c r="D560" s="19" t="s">
        <v>30</v>
      </c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35"/>
      <c r="Y560" s="12"/>
      <c r="Z560" s="12"/>
    </row>
    <row r="561" s="15" customFormat="1" spans="1:26">
      <c r="A561" s="21"/>
      <c r="B561" s="21"/>
      <c r="C561" s="33">
        <f>IFERROR(SUMPRODUCT($E$2:$X$2,E561:X561)/SUM($E$2:$X$2),"")</f>
        <v>0</v>
      </c>
      <c r="D561" s="19" t="s">
        <v>30</v>
      </c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35"/>
      <c r="Y561" s="12"/>
      <c r="Z561" s="12"/>
    </row>
    <row r="562" s="15" customFormat="1" spans="1:26">
      <c r="A562" s="21"/>
      <c r="B562" s="21"/>
      <c r="C562" s="33">
        <f>IFERROR(SUMPRODUCT($E$2:$X$2,E562:X562)/SUM($E$2:$X$2),"")</f>
        <v>0</v>
      </c>
      <c r="D562" s="19" t="s">
        <v>30</v>
      </c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35"/>
      <c r="Y562" s="12"/>
      <c r="Z562" s="12"/>
    </row>
    <row r="563" s="15" customFormat="1" spans="1:26">
      <c r="A563" s="21"/>
      <c r="B563" s="21"/>
      <c r="C563" s="33">
        <f>IFERROR(SUMPRODUCT($E$2:$X$2,E563:X563)/SUM($E$2:$X$2),"")</f>
        <v>0</v>
      </c>
      <c r="D563" s="19" t="s">
        <v>30</v>
      </c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35"/>
      <c r="Y563" s="12"/>
      <c r="Z563" s="12"/>
    </row>
    <row r="564" s="15" customFormat="1" spans="1:26">
      <c r="A564" s="21"/>
      <c r="B564" s="21"/>
      <c r="C564" s="33">
        <f>IFERROR(SUMPRODUCT($E$2:$X$2,E564:X564)/SUM($E$2:$X$2),"")</f>
        <v>0</v>
      </c>
      <c r="D564" s="19" t="s">
        <v>30</v>
      </c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35"/>
      <c r="Y564" s="12"/>
      <c r="Z564" s="12"/>
    </row>
    <row r="565" s="15" customFormat="1" spans="1:26">
      <c r="A565" s="21"/>
      <c r="B565" s="21"/>
      <c r="C565" s="33">
        <f>IFERROR(SUMPRODUCT($E$2:$X$2,E565:X565)/SUM($E$2:$X$2),"")</f>
        <v>0</v>
      </c>
      <c r="D565" s="19" t="s">
        <v>30</v>
      </c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35"/>
      <c r="Y565" s="12"/>
      <c r="Z565" s="12"/>
    </row>
    <row r="566" s="15" customFormat="1" spans="1:26">
      <c r="A566" s="21"/>
      <c r="B566" s="21"/>
      <c r="C566" s="33">
        <f>IFERROR(SUMPRODUCT($E$2:$X$2,E566:X566)/SUM($E$2:$X$2),"")</f>
        <v>0</v>
      </c>
      <c r="D566" s="19" t="s">
        <v>30</v>
      </c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35"/>
      <c r="Y566" s="12"/>
      <c r="Z566" s="12"/>
    </row>
    <row r="567" s="15" customFormat="1" spans="1:26">
      <c r="A567" s="21"/>
      <c r="B567" s="21"/>
      <c r="C567" s="33">
        <f>IFERROR(SUMPRODUCT($E$2:$X$2,E567:X567)/SUM($E$2:$X$2),"")</f>
        <v>0</v>
      </c>
      <c r="D567" s="19" t="s">
        <v>30</v>
      </c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35"/>
      <c r="Y567" s="12"/>
      <c r="Z567" s="12"/>
    </row>
    <row r="568" s="15" customFormat="1" spans="1:26">
      <c r="A568" s="21"/>
      <c r="B568" s="21"/>
      <c r="C568" s="33">
        <f>IFERROR(SUMPRODUCT($E$2:$X$2,E568:X568)/SUM($E$2:$X$2),"")</f>
        <v>0</v>
      </c>
      <c r="D568" s="19" t="s">
        <v>30</v>
      </c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35"/>
      <c r="Y568" s="12"/>
      <c r="Z568" s="12"/>
    </row>
    <row r="569" s="15" customFormat="1" spans="1:26">
      <c r="A569" s="21"/>
      <c r="B569" s="21"/>
      <c r="C569" s="33">
        <f>IFERROR(SUMPRODUCT($E$2:$X$2,E569:X569)/SUM($E$2:$X$2),"")</f>
        <v>0</v>
      </c>
      <c r="D569" s="19" t="s">
        <v>30</v>
      </c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35"/>
      <c r="Y569" s="12"/>
      <c r="Z569" s="12"/>
    </row>
    <row r="570" s="15" customFormat="1" spans="1:26">
      <c r="A570" s="21"/>
      <c r="B570" s="21"/>
      <c r="C570" s="33">
        <f>IFERROR(SUMPRODUCT($E$2:$X$2,E570:X570)/SUM($E$2:$X$2),"")</f>
        <v>0</v>
      </c>
      <c r="D570" s="19" t="s">
        <v>30</v>
      </c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35"/>
      <c r="Y570" s="12"/>
      <c r="Z570" s="12"/>
    </row>
    <row r="571" s="15" customFormat="1" spans="1:26">
      <c r="A571" s="21"/>
      <c r="B571" s="21"/>
      <c r="C571" s="33">
        <f>IFERROR(SUMPRODUCT($E$2:$X$2,E571:X571)/SUM($E$2:$X$2),"")</f>
        <v>0</v>
      </c>
      <c r="D571" s="19" t="s">
        <v>30</v>
      </c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35"/>
      <c r="Y571" s="12"/>
      <c r="Z571" s="12"/>
    </row>
    <row r="572" s="15" customFormat="1" spans="1:26">
      <c r="A572" s="21"/>
      <c r="B572" s="21"/>
      <c r="C572" s="33">
        <f>IFERROR(SUMPRODUCT($E$2:$X$2,E572:X572)/SUM($E$2:$X$2),"")</f>
        <v>0</v>
      </c>
      <c r="D572" s="19" t="s">
        <v>30</v>
      </c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35"/>
      <c r="Y572" s="12"/>
      <c r="Z572" s="12"/>
    </row>
    <row r="573" s="15" customFormat="1" spans="1:26">
      <c r="A573" s="21"/>
      <c r="B573" s="21"/>
      <c r="C573" s="33">
        <f>IFERROR(SUMPRODUCT($E$2:$X$2,E573:X573)/SUM($E$2:$X$2),"")</f>
        <v>0</v>
      </c>
      <c r="D573" s="19" t="s">
        <v>30</v>
      </c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35"/>
      <c r="Y573" s="12"/>
      <c r="Z573" s="12"/>
    </row>
    <row r="574" s="15" customFormat="1" spans="1:26">
      <c r="A574" s="21"/>
      <c r="B574" s="21"/>
      <c r="C574" s="33">
        <f>IFERROR(SUMPRODUCT($E$2:$X$2,E574:X574)/SUM($E$2:$X$2),"")</f>
        <v>0</v>
      </c>
      <c r="D574" s="19" t="s">
        <v>30</v>
      </c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35"/>
      <c r="Y574" s="12"/>
      <c r="Z574" s="12"/>
    </row>
    <row r="575" s="15" customFormat="1" spans="1:26">
      <c r="A575" s="21"/>
      <c r="B575" s="21"/>
      <c r="C575" s="33">
        <f>IFERROR(SUMPRODUCT($E$2:$X$2,E575:X575)/SUM($E$2:$X$2),"")</f>
        <v>0</v>
      </c>
      <c r="D575" s="19" t="s">
        <v>30</v>
      </c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35"/>
      <c r="Y575" s="12"/>
      <c r="Z575" s="12"/>
    </row>
    <row r="576" s="15" customFormat="1" spans="1:26">
      <c r="A576" s="21"/>
      <c r="B576" s="21"/>
      <c r="C576" s="33">
        <f>IFERROR(SUMPRODUCT($E$2:$X$2,E576:X576)/SUM($E$2:$X$2),"")</f>
        <v>0</v>
      </c>
      <c r="D576" s="19" t="s">
        <v>30</v>
      </c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35"/>
      <c r="Y576" s="12"/>
      <c r="Z576" s="12"/>
    </row>
    <row r="577" s="15" customFormat="1" spans="1:26">
      <c r="A577" s="21"/>
      <c r="B577" s="21"/>
      <c r="C577" s="33">
        <f>IFERROR(SUMPRODUCT($E$2:$X$2,E577:X577)/SUM($E$2:$X$2),"")</f>
        <v>0</v>
      </c>
      <c r="D577" s="19" t="s">
        <v>30</v>
      </c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35"/>
      <c r="Y577" s="12"/>
      <c r="Z577" s="12"/>
    </row>
    <row r="578" s="15" customFormat="1" spans="1:26">
      <c r="A578" s="21"/>
      <c r="B578" s="21"/>
      <c r="C578" s="33">
        <f>IFERROR(SUMPRODUCT($E$2:$X$2,E578:X578)/SUM($E$2:$X$2),"")</f>
        <v>0</v>
      </c>
      <c r="D578" s="19" t="s">
        <v>30</v>
      </c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35"/>
      <c r="Y578" s="12"/>
      <c r="Z578" s="12"/>
    </row>
    <row r="579" s="15" customFormat="1" spans="1:26">
      <c r="A579" s="21"/>
      <c r="B579" s="21"/>
      <c r="C579" s="33">
        <f>IFERROR(SUMPRODUCT($E$2:$X$2,E579:X579)/SUM($E$2:$X$2),"")</f>
        <v>0</v>
      </c>
      <c r="D579" s="19" t="s">
        <v>30</v>
      </c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35"/>
      <c r="Y579" s="12"/>
      <c r="Z579" s="12"/>
    </row>
    <row r="580" s="15" customFormat="1" spans="1:26">
      <c r="A580" s="21"/>
      <c r="B580" s="21"/>
      <c r="C580" s="33">
        <f>IFERROR(SUMPRODUCT($E$2:$X$2,E580:X580)/SUM($E$2:$X$2),"")</f>
        <v>0</v>
      </c>
      <c r="D580" s="19" t="s">
        <v>30</v>
      </c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35"/>
      <c r="Y580" s="12"/>
      <c r="Z580" s="12"/>
    </row>
    <row r="581" s="15" customFormat="1" spans="1:26">
      <c r="A581" s="21"/>
      <c r="B581" s="21"/>
      <c r="C581" s="33">
        <f>IFERROR(SUMPRODUCT($E$2:$X$2,E581:X581)/SUM($E$2:$X$2),"")</f>
        <v>0</v>
      </c>
      <c r="D581" s="19" t="s">
        <v>30</v>
      </c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35"/>
      <c r="Y581" s="12"/>
      <c r="Z581" s="12"/>
    </row>
    <row r="582" s="15" customFormat="1" spans="1:26">
      <c r="A582" s="21"/>
      <c r="B582" s="21"/>
      <c r="C582" s="33">
        <f>IFERROR(SUMPRODUCT($E$2:$X$2,E582:X582)/SUM($E$2:$X$2),"")</f>
        <v>0</v>
      </c>
      <c r="D582" s="19" t="s">
        <v>30</v>
      </c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35"/>
      <c r="Y582" s="12"/>
      <c r="Z582" s="12"/>
    </row>
    <row r="583" s="15" customFormat="1" spans="1:26">
      <c r="A583" s="21"/>
      <c r="B583" s="21"/>
      <c r="C583" s="33">
        <f>IFERROR(SUMPRODUCT($E$2:$X$2,E583:X583)/SUM($E$2:$X$2),"")</f>
        <v>0</v>
      </c>
      <c r="D583" s="19" t="s">
        <v>30</v>
      </c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35"/>
      <c r="Y583" s="12"/>
      <c r="Z583" s="12"/>
    </row>
    <row r="584" s="15" customFormat="1" spans="1:26">
      <c r="A584" s="21"/>
      <c r="B584" s="21"/>
      <c r="C584" s="33">
        <f>IFERROR(SUMPRODUCT($E$2:$X$2,E584:X584)/SUM($E$2:$X$2),"")</f>
        <v>0</v>
      </c>
      <c r="D584" s="19" t="s">
        <v>30</v>
      </c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35"/>
      <c r="Y584" s="12"/>
      <c r="Z584" s="12"/>
    </row>
    <row r="585" s="15" customFormat="1" spans="1:26">
      <c r="A585" s="21"/>
      <c r="B585" s="21"/>
      <c r="C585" s="33">
        <f>IFERROR(SUMPRODUCT($E$2:$X$2,E585:X585)/SUM($E$2:$X$2),"")</f>
        <v>0</v>
      </c>
      <c r="D585" s="19" t="s">
        <v>30</v>
      </c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35"/>
      <c r="Y585" s="12"/>
      <c r="Z585" s="12"/>
    </row>
    <row r="586" s="15" customFormat="1" spans="1:26">
      <c r="A586" s="21"/>
      <c r="B586" s="21"/>
      <c r="C586" s="33">
        <f>IFERROR(SUMPRODUCT($E$2:$X$2,E586:X586)/SUM($E$2:$X$2),"")</f>
        <v>0</v>
      </c>
      <c r="D586" s="19" t="s">
        <v>30</v>
      </c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35"/>
      <c r="Y586" s="12"/>
      <c r="Z586" s="12"/>
    </row>
    <row r="587" s="15" customFormat="1" spans="1:26">
      <c r="A587" s="21"/>
      <c r="B587" s="21"/>
      <c r="C587" s="33">
        <f>IFERROR(SUMPRODUCT($E$2:$X$2,E587:X587)/SUM($E$2:$X$2),"")</f>
        <v>0</v>
      </c>
      <c r="D587" s="19" t="s">
        <v>30</v>
      </c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35"/>
      <c r="Y587" s="12"/>
      <c r="Z587" s="12"/>
    </row>
    <row r="588" s="15" customFormat="1" spans="1:26">
      <c r="A588" s="21"/>
      <c r="B588" s="21"/>
      <c r="C588" s="33">
        <f>IFERROR(SUMPRODUCT($E$2:$X$2,E588:X588)/SUM($E$2:$X$2),"")</f>
        <v>0</v>
      </c>
      <c r="D588" s="19" t="s">
        <v>30</v>
      </c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35"/>
      <c r="Y588" s="12"/>
      <c r="Z588" s="12"/>
    </row>
    <row r="589" s="15" customFormat="1" spans="1:26">
      <c r="A589" s="21"/>
      <c r="B589" s="21"/>
      <c r="C589" s="33">
        <f>IFERROR(SUMPRODUCT($E$2:$X$2,E589:X589)/SUM($E$2:$X$2),"")</f>
        <v>0</v>
      </c>
      <c r="D589" s="19" t="s">
        <v>30</v>
      </c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35"/>
      <c r="Y589" s="12"/>
      <c r="Z589" s="12"/>
    </row>
    <row r="590" s="15" customFormat="1" spans="1:26">
      <c r="A590" s="21"/>
      <c r="B590" s="21"/>
      <c r="C590" s="33">
        <f>IFERROR(SUMPRODUCT($E$2:$X$2,E590:X590)/SUM($E$2:$X$2),"")</f>
        <v>0</v>
      </c>
      <c r="D590" s="19" t="s">
        <v>30</v>
      </c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35"/>
      <c r="Y590" s="12"/>
      <c r="Z590" s="12"/>
    </row>
    <row r="591" s="15" customFormat="1" spans="1:26">
      <c r="A591" s="21"/>
      <c r="B591" s="21"/>
      <c r="C591" s="33">
        <f>IFERROR(SUMPRODUCT($E$2:$X$2,E591:X591)/SUM($E$2:$X$2),"")</f>
        <v>0</v>
      </c>
      <c r="D591" s="19" t="s">
        <v>30</v>
      </c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35"/>
      <c r="Y591" s="12"/>
      <c r="Z591" s="12"/>
    </row>
    <row r="592" s="15" customFormat="1" spans="1:26">
      <c r="A592" s="21"/>
      <c r="B592" s="21"/>
      <c r="C592" s="33">
        <f>IFERROR(SUMPRODUCT($E$2:$X$2,E592:X592)/SUM($E$2:$X$2),"")</f>
        <v>0</v>
      </c>
      <c r="D592" s="19" t="s">
        <v>30</v>
      </c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35"/>
      <c r="Y592" s="12"/>
      <c r="Z592" s="12"/>
    </row>
    <row r="593" s="15" customFormat="1" spans="1:26">
      <c r="A593" s="21"/>
      <c r="B593" s="21"/>
      <c r="C593" s="33">
        <f>IFERROR(SUMPRODUCT($E$2:$X$2,E593:X593)/SUM($E$2:$X$2),"")</f>
        <v>0</v>
      </c>
      <c r="D593" s="19" t="s">
        <v>30</v>
      </c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35"/>
      <c r="Y593" s="12"/>
      <c r="Z593" s="12"/>
    </row>
    <row r="594" s="15" customFormat="1" spans="1:26">
      <c r="A594" s="21"/>
      <c r="B594" s="21"/>
      <c r="C594" s="33">
        <f>IFERROR(SUMPRODUCT($E$2:$X$2,E594:X594)/SUM($E$2:$X$2),"")</f>
        <v>0</v>
      </c>
      <c r="D594" s="19" t="s">
        <v>30</v>
      </c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35"/>
      <c r="Y594" s="12"/>
      <c r="Z594" s="12"/>
    </row>
    <row r="595" s="15" customFormat="1" spans="1:26">
      <c r="A595" s="21"/>
      <c r="B595" s="21"/>
      <c r="C595" s="33">
        <f>IFERROR(SUMPRODUCT($E$2:$X$2,E595:X595)/SUM($E$2:$X$2),"")</f>
        <v>0</v>
      </c>
      <c r="D595" s="19" t="s">
        <v>30</v>
      </c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35"/>
      <c r="Y595" s="12"/>
      <c r="Z595" s="12"/>
    </row>
    <row r="596" s="15" customFormat="1" spans="1:26">
      <c r="A596" s="21"/>
      <c r="B596" s="21"/>
      <c r="C596" s="33">
        <f>IFERROR(SUMPRODUCT($E$2:$X$2,E596:X596)/SUM($E$2:$X$2),"")</f>
        <v>0</v>
      </c>
      <c r="D596" s="19" t="s">
        <v>30</v>
      </c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35"/>
      <c r="Y596" s="12"/>
      <c r="Z596" s="12"/>
    </row>
    <row r="597" s="15" customFormat="1" spans="1:26">
      <c r="A597" s="21"/>
      <c r="B597" s="21"/>
      <c r="C597" s="33">
        <f>IFERROR(SUMPRODUCT($E$2:$X$2,E597:X597)/SUM($E$2:$X$2),"")</f>
        <v>0</v>
      </c>
      <c r="D597" s="19" t="s">
        <v>30</v>
      </c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35"/>
      <c r="Y597" s="12"/>
      <c r="Z597" s="12"/>
    </row>
    <row r="598" s="15" customFormat="1" spans="1:26">
      <c r="A598" s="21"/>
      <c r="B598" s="21"/>
      <c r="C598" s="33">
        <f>IFERROR(SUMPRODUCT($E$2:$X$2,E598:X598)/SUM($E$2:$X$2),"")</f>
        <v>0</v>
      </c>
      <c r="D598" s="19" t="s">
        <v>30</v>
      </c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35"/>
      <c r="Y598" s="12"/>
      <c r="Z598" s="12"/>
    </row>
    <row r="599" s="15" customFormat="1" spans="1:26">
      <c r="A599" s="21"/>
      <c r="B599" s="21"/>
      <c r="C599" s="33">
        <f>IFERROR(SUMPRODUCT($E$2:$X$2,E599:X599)/SUM($E$2:$X$2),"")</f>
        <v>0</v>
      </c>
      <c r="D599" s="19" t="s">
        <v>30</v>
      </c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35"/>
      <c r="Y599" s="12"/>
      <c r="Z599" s="12"/>
    </row>
    <row r="600" s="15" customFormat="1" spans="1:26">
      <c r="A600" s="21"/>
      <c r="B600" s="21"/>
      <c r="C600" s="33">
        <f>IFERROR(SUMPRODUCT($E$2:$X$2,E600:X600)/SUM($E$2:$X$2),"")</f>
        <v>0</v>
      </c>
      <c r="D600" s="19" t="s">
        <v>30</v>
      </c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35"/>
      <c r="Y600" s="12"/>
      <c r="Z600" s="12"/>
    </row>
    <row r="601" s="15" customFormat="1" spans="1:26">
      <c r="A601" s="21"/>
      <c r="B601" s="21"/>
      <c r="C601" s="33">
        <f>IFERROR(SUMPRODUCT($E$2:$X$2,E601:X601)/SUM($E$2:$X$2),"")</f>
        <v>0</v>
      </c>
      <c r="D601" s="19" t="s">
        <v>30</v>
      </c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35"/>
      <c r="Y601" s="12"/>
      <c r="Z601" s="12"/>
    </row>
    <row r="602" s="15" customFormat="1" spans="1:26">
      <c r="A602" s="21"/>
      <c r="B602" s="21"/>
      <c r="C602" s="33">
        <f>IFERROR(SUMPRODUCT($E$2:$X$2,E602:X602)/SUM($E$2:$X$2),"")</f>
        <v>0</v>
      </c>
      <c r="D602" s="19" t="s">
        <v>30</v>
      </c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35"/>
      <c r="Y602" s="12"/>
      <c r="Z602" s="12"/>
    </row>
    <row r="603" s="15" customFormat="1" spans="1:26">
      <c r="A603" s="21"/>
      <c r="B603" s="21"/>
      <c r="C603" s="33">
        <f>IFERROR(SUMPRODUCT($E$2:$X$2,E603:X603)/SUM($E$2:$X$2),"")</f>
        <v>0</v>
      </c>
      <c r="D603" s="19" t="s">
        <v>30</v>
      </c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35"/>
      <c r="Y603" s="12"/>
      <c r="Z603" s="12"/>
    </row>
    <row r="604" s="15" customFormat="1" spans="1:26">
      <c r="A604" s="21"/>
      <c r="B604" s="21"/>
      <c r="C604" s="33">
        <f>IFERROR(SUMPRODUCT($E$2:$X$2,E604:X604)/SUM($E$2:$X$2),"")</f>
        <v>0</v>
      </c>
      <c r="D604" s="19" t="s">
        <v>30</v>
      </c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35"/>
      <c r="Y604" s="12"/>
      <c r="Z604" s="12"/>
    </row>
    <row r="605" s="15" customFormat="1" spans="1:26">
      <c r="A605" s="21"/>
      <c r="B605" s="21"/>
      <c r="C605" s="33">
        <f>IFERROR(SUMPRODUCT($E$2:$X$2,E605:X605)/SUM($E$2:$X$2),"")</f>
        <v>0</v>
      </c>
      <c r="D605" s="19" t="s">
        <v>30</v>
      </c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35"/>
      <c r="Y605" s="12"/>
      <c r="Z605" s="12"/>
    </row>
    <row r="606" s="15" customFormat="1" spans="1:26">
      <c r="A606" s="21"/>
      <c r="B606" s="21"/>
      <c r="C606" s="33">
        <f>IFERROR(SUMPRODUCT($E$2:$X$2,E606:X606)/SUM($E$2:$X$2),"")</f>
        <v>0</v>
      </c>
      <c r="D606" s="19" t="s">
        <v>30</v>
      </c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35"/>
      <c r="Y606" s="12"/>
      <c r="Z606" s="12"/>
    </row>
    <row r="607" s="15" customFormat="1" spans="1:26">
      <c r="A607" s="21"/>
      <c r="B607" s="21"/>
      <c r="C607" s="33">
        <f>IFERROR(SUMPRODUCT($E$2:$X$2,E607:X607)/SUM($E$2:$X$2),"")</f>
        <v>0</v>
      </c>
      <c r="D607" s="19" t="s">
        <v>30</v>
      </c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35"/>
      <c r="Y607" s="12"/>
      <c r="Z607" s="12"/>
    </row>
    <row r="608" s="15" customFormat="1" spans="1:26">
      <c r="A608" s="21"/>
      <c r="B608" s="21"/>
      <c r="C608" s="33">
        <f>IFERROR(SUMPRODUCT($E$2:$X$2,E608:X608)/SUM($E$2:$X$2),"")</f>
        <v>0</v>
      </c>
      <c r="D608" s="19" t="s">
        <v>30</v>
      </c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35"/>
      <c r="Y608" s="12"/>
      <c r="Z608" s="12"/>
    </row>
    <row r="609" s="15" customFormat="1" spans="1:26">
      <c r="A609" s="21"/>
      <c r="B609" s="21"/>
      <c r="C609" s="33">
        <f>IFERROR(SUMPRODUCT($E$2:$X$2,E609:X609)/SUM($E$2:$X$2),"")</f>
        <v>0</v>
      </c>
      <c r="D609" s="19" t="s">
        <v>30</v>
      </c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35"/>
      <c r="Y609" s="12"/>
      <c r="Z609" s="12"/>
    </row>
    <row r="610" s="15" customFormat="1" spans="1:26">
      <c r="A610" s="21"/>
      <c r="B610" s="21"/>
      <c r="C610" s="33">
        <f>IFERROR(SUMPRODUCT($E$2:$X$2,E610:X610)/SUM($E$2:$X$2),"")</f>
        <v>0</v>
      </c>
      <c r="D610" s="19" t="s">
        <v>30</v>
      </c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35"/>
      <c r="Y610" s="12"/>
      <c r="Z610" s="12"/>
    </row>
    <row r="611" s="15" customFormat="1" spans="1:26">
      <c r="A611" s="21"/>
      <c r="B611" s="21"/>
      <c r="C611" s="33">
        <f>IFERROR(SUMPRODUCT($E$2:$X$2,E611:X611)/SUM($E$2:$X$2),"")</f>
        <v>0</v>
      </c>
      <c r="D611" s="19" t="s">
        <v>30</v>
      </c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35"/>
      <c r="Y611" s="12"/>
      <c r="Z611" s="12"/>
    </row>
    <row r="612" s="15" customFormat="1" spans="1:26">
      <c r="A612" s="21"/>
      <c r="B612" s="21"/>
      <c r="C612" s="33">
        <f>IFERROR(SUMPRODUCT($E$2:$X$2,E612:X612)/SUM($E$2:$X$2),"")</f>
        <v>0</v>
      </c>
      <c r="D612" s="19" t="s">
        <v>30</v>
      </c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35"/>
      <c r="Y612" s="12"/>
      <c r="Z612" s="12"/>
    </row>
    <row r="613" s="15" customFormat="1" spans="1:26">
      <c r="A613" s="21"/>
      <c r="B613" s="21"/>
      <c r="C613" s="33">
        <f>IFERROR(SUMPRODUCT($E$2:$X$2,E613:X613)/SUM($E$2:$X$2),"")</f>
        <v>0</v>
      </c>
      <c r="D613" s="19" t="s">
        <v>30</v>
      </c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35"/>
      <c r="Y613" s="12"/>
      <c r="Z613" s="12"/>
    </row>
    <row r="614" s="15" customFormat="1" spans="1:26">
      <c r="A614" s="21"/>
      <c r="B614" s="21"/>
      <c r="C614" s="33">
        <f>IFERROR(SUMPRODUCT($E$2:$X$2,E614:X614)/SUM($E$2:$X$2),"")</f>
        <v>0</v>
      </c>
      <c r="D614" s="19" t="s">
        <v>30</v>
      </c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35"/>
      <c r="Y614" s="12"/>
      <c r="Z614" s="12"/>
    </row>
    <row r="615" s="15" customFormat="1" spans="1:26">
      <c r="A615" s="21"/>
      <c r="B615" s="21"/>
      <c r="C615" s="33">
        <f>IFERROR(SUMPRODUCT($E$2:$X$2,E615:X615)/SUM($E$2:$X$2),"")</f>
        <v>0</v>
      </c>
      <c r="D615" s="19" t="s">
        <v>30</v>
      </c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35"/>
      <c r="Y615" s="12"/>
      <c r="Z615" s="12"/>
    </row>
    <row r="616" s="15" customFormat="1" spans="1:26">
      <c r="A616" s="21"/>
      <c r="B616" s="21"/>
      <c r="C616" s="33">
        <f>IFERROR(SUMPRODUCT($E$2:$X$2,E616:X616)/SUM($E$2:$X$2),"")</f>
        <v>0</v>
      </c>
      <c r="D616" s="19" t="s">
        <v>30</v>
      </c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35"/>
      <c r="Y616" s="12"/>
      <c r="Z616" s="12"/>
    </row>
    <row r="617" s="15" customFormat="1" spans="1:26">
      <c r="A617" s="21"/>
      <c r="B617" s="21"/>
      <c r="C617" s="33">
        <f>IFERROR(SUMPRODUCT($E$2:$X$2,E617:X617)/SUM($E$2:$X$2),"")</f>
        <v>0</v>
      </c>
      <c r="D617" s="19" t="s">
        <v>30</v>
      </c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35"/>
      <c r="Y617" s="12"/>
      <c r="Z617" s="12"/>
    </row>
    <row r="618" s="15" customFormat="1" spans="1:26">
      <c r="A618" s="21"/>
      <c r="B618" s="21"/>
      <c r="C618" s="33">
        <f>IFERROR(SUMPRODUCT($E$2:$X$2,E618:X618)/SUM($E$2:$X$2),"")</f>
        <v>0</v>
      </c>
      <c r="D618" s="19" t="s">
        <v>30</v>
      </c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35"/>
      <c r="Y618" s="12"/>
      <c r="Z618" s="12"/>
    </row>
    <row r="619" s="15" customFormat="1" spans="1:26">
      <c r="A619" s="21"/>
      <c r="B619" s="21"/>
      <c r="C619" s="33">
        <f>IFERROR(SUMPRODUCT($E$2:$X$2,E619:X619)/SUM($E$2:$X$2),"")</f>
        <v>0</v>
      </c>
      <c r="D619" s="19" t="s">
        <v>30</v>
      </c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35"/>
      <c r="Y619" s="12"/>
      <c r="Z619" s="12"/>
    </row>
    <row r="620" s="15" customFormat="1" spans="1:26">
      <c r="A620" s="21"/>
      <c r="B620" s="21"/>
      <c r="C620" s="33">
        <f>IFERROR(SUMPRODUCT($E$2:$X$2,E620:X620)/SUM($E$2:$X$2),"")</f>
        <v>0</v>
      </c>
      <c r="D620" s="19" t="s">
        <v>30</v>
      </c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35"/>
      <c r="Y620" s="12"/>
      <c r="Z620" s="12"/>
    </row>
    <row r="621" s="15" customFormat="1" spans="1:26">
      <c r="A621" s="21"/>
      <c r="B621" s="21"/>
      <c r="C621" s="33">
        <f>IFERROR(SUMPRODUCT($E$2:$X$2,E621:X621)/SUM($E$2:$X$2),"")</f>
        <v>0</v>
      </c>
      <c r="D621" s="19" t="s">
        <v>30</v>
      </c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35"/>
      <c r="Y621" s="12"/>
      <c r="Z621" s="12"/>
    </row>
    <row r="622" s="15" customFormat="1" spans="1:26">
      <c r="A622" s="21"/>
      <c r="B622" s="21"/>
      <c r="C622" s="33">
        <f>IFERROR(SUMPRODUCT($E$2:$X$2,E622:X622)/SUM($E$2:$X$2),"")</f>
        <v>0</v>
      </c>
      <c r="D622" s="19" t="s">
        <v>30</v>
      </c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35"/>
      <c r="Y622" s="12"/>
      <c r="Z622" s="12"/>
    </row>
    <row r="623" s="15" customFormat="1" spans="1:26">
      <c r="A623" s="21"/>
      <c r="B623" s="21"/>
      <c r="C623" s="33">
        <f>IFERROR(SUMPRODUCT($E$2:$X$2,E623:X623)/SUM($E$2:$X$2),"")</f>
        <v>0</v>
      </c>
      <c r="D623" s="19" t="s">
        <v>30</v>
      </c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35"/>
      <c r="Y623" s="12"/>
      <c r="Z623" s="12"/>
    </row>
    <row r="624" s="15" customFormat="1" spans="1:26">
      <c r="A624" s="21"/>
      <c r="B624" s="21"/>
      <c r="C624" s="33">
        <f>IFERROR(SUMPRODUCT($E$2:$X$2,E624:X624)/SUM($E$2:$X$2),"")</f>
        <v>0</v>
      </c>
      <c r="D624" s="19" t="s">
        <v>30</v>
      </c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35"/>
      <c r="Y624" s="12"/>
      <c r="Z624" s="12"/>
    </row>
    <row r="625" s="15" customFormat="1" spans="1:26">
      <c r="A625" s="21"/>
      <c r="B625" s="21"/>
      <c r="C625" s="33">
        <f>IFERROR(SUMPRODUCT($E$2:$X$2,E625:X625)/SUM($E$2:$X$2),"")</f>
        <v>0</v>
      </c>
      <c r="D625" s="19" t="s">
        <v>30</v>
      </c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35"/>
      <c r="Y625" s="12"/>
      <c r="Z625" s="12"/>
    </row>
    <row r="626" s="15" customFormat="1" spans="1:26">
      <c r="A626" s="21"/>
      <c r="B626" s="21"/>
      <c r="C626" s="33">
        <f>IFERROR(SUMPRODUCT($E$2:$X$2,E626:X626)/SUM($E$2:$X$2),"")</f>
        <v>0</v>
      </c>
      <c r="D626" s="19" t="s">
        <v>30</v>
      </c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35"/>
      <c r="Y626" s="12"/>
      <c r="Z626" s="12"/>
    </row>
    <row r="627" s="15" customFormat="1" spans="1:26">
      <c r="A627" s="21"/>
      <c r="B627" s="21"/>
      <c r="C627" s="33">
        <f>IFERROR(SUMPRODUCT($E$2:$X$2,E627:X627)/SUM($E$2:$X$2),"")</f>
        <v>0</v>
      </c>
      <c r="D627" s="19" t="s">
        <v>30</v>
      </c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35"/>
      <c r="Y627" s="12"/>
      <c r="Z627" s="12"/>
    </row>
    <row r="628" s="15" customFormat="1" spans="1:26">
      <c r="A628" s="21"/>
      <c r="B628" s="21"/>
      <c r="C628" s="33">
        <f>IFERROR(SUMPRODUCT($E$2:$X$2,E628:X628)/SUM($E$2:$X$2),"")</f>
        <v>0</v>
      </c>
      <c r="D628" s="19" t="s">
        <v>30</v>
      </c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35"/>
      <c r="Y628" s="12"/>
      <c r="Z628" s="12"/>
    </row>
    <row r="629" s="15" customFormat="1" spans="1:26">
      <c r="A629" s="21"/>
      <c r="B629" s="21"/>
      <c r="C629" s="33">
        <f>IFERROR(SUMPRODUCT($E$2:$X$2,E629:X629)/SUM($E$2:$X$2),"")</f>
        <v>0</v>
      </c>
      <c r="D629" s="19" t="s">
        <v>30</v>
      </c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35"/>
      <c r="Y629" s="12"/>
      <c r="Z629" s="12"/>
    </row>
    <row r="630" s="15" customFormat="1" spans="1:26">
      <c r="A630" s="21"/>
      <c r="B630" s="21"/>
      <c r="C630" s="33">
        <f>IFERROR(SUMPRODUCT($E$2:$X$2,E630:X630)/SUM($E$2:$X$2),"")</f>
        <v>0</v>
      </c>
      <c r="D630" s="19" t="s">
        <v>30</v>
      </c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35"/>
      <c r="Y630" s="12"/>
      <c r="Z630" s="12"/>
    </row>
    <row r="631" s="15" customFormat="1" spans="1:26">
      <c r="A631" s="21"/>
      <c r="B631" s="21"/>
      <c r="C631" s="33">
        <f>IFERROR(SUMPRODUCT($E$2:$X$2,E631:X631)/SUM($E$2:$X$2),"")</f>
        <v>0</v>
      </c>
      <c r="D631" s="19" t="s">
        <v>30</v>
      </c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35"/>
      <c r="Y631" s="12"/>
      <c r="Z631" s="12"/>
    </row>
    <row r="632" s="15" customFormat="1" spans="1:26">
      <c r="A632" s="21"/>
      <c r="B632" s="21"/>
      <c r="C632" s="33">
        <f>IFERROR(SUMPRODUCT($E$2:$X$2,E632:X632)/SUM($E$2:$X$2),"")</f>
        <v>0</v>
      </c>
      <c r="D632" s="19" t="s">
        <v>30</v>
      </c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35"/>
      <c r="Y632" s="12"/>
      <c r="Z632" s="12"/>
    </row>
    <row r="633" s="15" customFormat="1" spans="1:26">
      <c r="A633" s="21"/>
      <c r="B633" s="21"/>
      <c r="C633" s="33">
        <f>IFERROR(SUMPRODUCT($E$2:$X$2,E633:X633)/SUM($E$2:$X$2),"")</f>
        <v>0</v>
      </c>
      <c r="D633" s="19" t="s">
        <v>30</v>
      </c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35"/>
      <c r="Y633" s="12"/>
      <c r="Z633" s="12"/>
    </row>
    <row r="634" s="15" customFormat="1" spans="1:26">
      <c r="A634" s="21"/>
      <c r="B634" s="21"/>
      <c r="C634" s="33">
        <f>IFERROR(SUMPRODUCT($E$2:$X$2,E634:X634)/SUM($E$2:$X$2),"")</f>
        <v>0</v>
      </c>
      <c r="D634" s="19" t="s">
        <v>30</v>
      </c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35"/>
      <c r="Y634" s="12"/>
      <c r="Z634" s="12"/>
    </row>
    <row r="635" s="15" customFormat="1" spans="1:26">
      <c r="A635" s="21"/>
      <c r="B635" s="21"/>
      <c r="C635" s="33">
        <f>IFERROR(SUMPRODUCT($E$2:$X$2,E635:X635)/SUM($E$2:$X$2),"")</f>
        <v>0</v>
      </c>
      <c r="D635" s="19" t="s">
        <v>30</v>
      </c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35"/>
      <c r="Y635" s="12"/>
      <c r="Z635" s="12"/>
    </row>
    <row r="636" s="15" customFormat="1" spans="1:26">
      <c r="A636" s="21"/>
      <c r="B636" s="21"/>
      <c r="C636" s="33">
        <f>IFERROR(SUMPRODUCT($E$2:$X$2,E636:X636)/SUM($E$2:$X$2),"")</f>
        <v>0</v>
      </c>
      <c r="D636" s="19" t="s">
        <v>30</v>
      </c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35"/>
      <c r="Y636" s="12"/>
      <c r="Z636" s="12"/>
    </row>
    <row r="637" s="15" customFormat="1" spans="1:26">
      <c r="A637" s="21"/>
      <c r="B637" s="21"/>
      <c r="C637" s="33">
        <f>IFERROR(SUMPRODUCT($E$2:$X$2,E637:X637)/SUM($E$2:$X$2),"")</f>
        <v>0</v>
      </c>
      <c r="D637" s="19" t="s">
        <v>30</v>
      </c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35"/>
      <c r="Y637" s="12"/>
      <c r="Z637" s="12"/>
    </row>
    <row r="638" s="15" customFormat="1" spans="1:26">
      <c r="A638" s="21"/>
      <c r="B638" s="21"/>
      <c r="C638" s="33">
        <f>IFERROR(SUMPRODUCT($E$2:$X$2,E638:X638)/SUM($E$2:$X$2),"")</f>
        <v>0</v>
      </c>
      <c r="D638" s="19" t="s">
        <v>30</v>
      </c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35"/>
      <c r="Y638" s="12"/>
      <c r="Z638" s="12"/>
    </row>
    <row r="639" s="15" customFormat="1" spans="1:26">
      <c r="A639" s="21"/>
      <c r="B639" s="21"/>
      <c r="C639" s="33">
        <f>IFERROR(SUMPRODUCT($E$2:$X$2,E639:X639)/SUM($E$2:$X$2),"")</f>
        <v>0</v>
      </c>
      <c r="D639" s="19" t="s">
        <v>30</v>
      </c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35"/>
      <c r="Y639" s="12"/>
      <c r="Z639" s="12"/>
    </row>
    <row r="640" s="15" customFormat="1" spans="1:26">
      <c r="A640" s="21"/>
      <c r="B640" s="21"/>
      <c r="C640" s="33">
        <f>IFERROR(SUMPRODUCT($E$2:$X$2,E640:X640)/SUM($E$2:$X$2),"")</f>
        <v>0</v>
      </c>
      <c r="D640" s="19" t="s">
        <v>30</v>
      </c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35"/>
      <c r="Y640" s="12"/>
      <c r="Z640" s="12"/>
    </row>
    <row r="641" s="15" customFormat="1" spans="1:26">
      <c r="A641" s="21"/>
      <c r="B641" s="21"/>
      <c r="C641" s="33">
        <f>IFERROR(SUMPRODUCT($E$2:$X$2,E641:X641)/SUM($E$2:$X$2),"")</f>
        <v>0</v>
      </c>
      <c r="D641" s="19" t="s">
        <v>30</v>
      </c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35"/>
      <c r="Y641" s="12"/>
      <c r="Z641" s="12"/>
    </row>
    <row r="642" s="15" customFormat="1" spans="1:26">
      <c r="A642" s="21"/>
      <c r="B642" s="21"/>
      <c r="C642" s="33">
        <f>IFERROR(SUMPRODUCT($E$2:$X$2,E642:X642)/SUM($E$2:$X$2),"")</f>
        <v>0</v>
      </c>
      <c r="D642" s="19" t="s">
        <v>30</v>
      </c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35"/>
      <c r="Y642" s="12"/>
      <c r="Z642" s="12"/>
    </row>
    <row r="643" s="15" customFormat="1" spans="1:26">
      <c r="A643" s="21"/>
      <c r="B643" s="21"/>
      <c r="C643" s="33">
        <f>IFERROR(SUMPRODUCT($E$2:$X$2,E643:X643)/SUM($E$2:$X$2),"")</f>
        <v>0</v>
      </c>
      <c r="D643" s="19" t="s">
        <v>30</v>
      </c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35"/>
      <c r="Y643" s="12"/>
      <c r="Z643" s="12"/>
    </row>
    <row r="644" s="15" customFormat="1" spans="1:26">
      <c r="A644" s="21"/>
      <c r="B644" s="21"/>
      <c r="C644" s="33">
        <f>IFERROR(SUMPRODUCT($E$2:$X$2,E644:X644)/SUM($E$2:$X$2),"")</f>
        <v>0</v>
      </c>
      <c r="D644" s="19" t="s">
        <v>30</v>
      </c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35"/>
      <c r="Y644" s="12"/>
      <c r="Z644" s="12"/>
    </row>
    <row r="645" s="15" customFormat="1" spans="1:26">
      <c r="A645" s="21"/>
      <c r="B645" s="21"/>
      <c r="C645" s="33">
        <f>IFERROR(SUMPRODUCT($E$2:$X$2,E645:X645)/SUM($E$2:$X$2),"")</f>
        <v>0</v>
      </c>
      <c r="D645" s="19" t="s">
        <v>30</v>
      </c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35"/>
      <c r="Y645" s="12"/>
      <c r="Z645" s="12"/>
    </row>
    <row r="646" s="15" customFormat="1" spans="1:26">
      <c r="A646" s="21"/>
      <c r="B646" s="21"/>
      <c r="C646" s="33">
        <f>IFERROR(SUMPRODUCT($E$2:$X$2,E646:X646)/SUM($E$2:$X$2),"")</f>
        <v>0</v>
      </c>
      <c r="D646" s="19" t="s">
        <v>30</v>
      </c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35"/>
      <c r="Y646" s="12"/>
      <c r="Z646" s="12"/>
    </row>
    <row r="647" s="15" customFormat="1" spans="1:26">
      <c r="A647" s="21"/>
      <c r="B647" s="21"/>
      <c r="C647" s="33">
        <f>IFERROR(SUMPRODUCT($E$2:$X$2,E647:X647)/SUM($E$2:$X$2),"")</f>
        <v>0</v>
      </c>
      <c r="D647" s="19" t="s">
        <v>30</v>
      </c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35"/>
      <c r="Y647" s="12"/>
      <c r="Z647" s="12"/>
    </row>
    <row r="648" s="15" customFormat="1" spans="1:26">
      <c r="A648" s="21"/>
      <c r="B648" s="21"/>
      <c r="C648" s="33">
        <f>IFERROR(SUMPRODUCT($E$2:$X$2,E648:X648)/SUM($E$2:$X$2),"")</f>
        <v>0</v>
      </c>
      <c r="D648" s="19" t="s">
        <v>30</v>
      </c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35"/>
      <c r="Y648" s="12"/>
      <c r="Z648" s="12"/>
    </row>
    <row r="649" s="15" customFormat="1" spans="1:26">
      <c r="A649" s="21"/>
      <c r="B649" s="21"/>
      <c r="C649" s="33">
        <f>IFERROR(SUMPRODUCT($E$2:$X$2,E649:X649)/SUM($E$2:$X$2),"")</f>
        <v>0</v>
      </c>
      <c r="D649" s="19" t="s">
        <v>30</v>
      </c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35"/>
      <c r="Y649" s="12"/>
      <c r="Z649" s="12"/>
    </row>
    <row r="650" s="15" customFormat="1" spans="1:26">
      <c r="A650" s="21"/>
      <c r="B650" s="21"/>
      <c r="C650" s="33">
        <f>IFERROR(SUMPRODUCT($E$2:$X$2,E650:X650)/SUM($E$2:$X$2),"")</f>
        <v>0</v>
      </c>
      <c r="D650" s="19" t="s">
        <v>30</v>
      </c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35"/>
      <c r="Y650" s="12"/>
      <c r="Z650" s="12"/>
    </row>
    <row r="651" s="15" customFormat="1" spans="1:26">
      <c r="A651" s="21"/>
      <c r="B651" s="21"/>
      <c r="C651" s="33">
        <f>IFERROR(SUMPRODUCT($E$2:$X$2,E651:X651)/SUM($E$2:$X$2),"")</f>
        <v>0</v>
      </c>
      <c r="D651" s="19" t="s">
        <v>30</v>
      </c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35"/>
      <c r="Y651" s="12"/>
      <c r="Z651" s="12"/>
    </row>
    <row r="652" s="15" customFormat="1" spans="1:26">
      <c r="A652" s="21"/>
      <c r="B652" s="21"/>
      <c r="C652" s="33">
        <f>IFERROR(SUMPRODUCT($E$2:$X$2,E652:X652)/SUM($E$2:$X$2),"")</f>
        <v>0</v>
      </c>
      <c r="D652" s="19" t="s">
        <v>30</v>
      </c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35"/>
      <c r="Y652" s="12"/>
      <c r="Z652" s="12"/>
    </row>
    <row r="653" s="15" customFormat="1" spans="1:26">
      <c r="A653" s="21"/>
      <c r="B653" s="21"/>
      <c r="C653" s="33">
        <f>IFERROR(SUMPRODUCT($E$2:$X$2,E653:X653)/SUM($E$2:$X$2),"")</f>
        <v>0</v>
      </c>
      <c r="D653" s="19" t="s">
        <v>30</v>
      </c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35"/>
      <c r="Y653" s="12"/>
      <c r="Z653" s="12"/>
    </row>
    <row r="654" s="15" customFormat="1" spans="1:26">
      <c r="A654" s="21"/>
      <c r="B654" s="21"/>
      <c r="C654" s="33">
        <f>IFERROR(SUMPRODUCT($E$2:$X$2,E654:X654)/SUM($E$2:$X$2),"")</f>
        <v>0</v>
      </c>
      <c r="D654" s="19" t="s">
        <v>30</v>
      </c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35"/>
      <c r="Y654" s="12"/>
      <c r="Z654" s="12"/>
    </row>
    <row r="655" s="15" customFormat="1" spans="1:26">
      <c r="A655" s="21"/>
      <c r="B655" s="21"/>
      <c r="C655" s="33">
        <f>IFERROR(SUMPRODUCT($E$2:$X$2,E655:X655)/SUM($E$2:$X$2),"")</f>
        <v>0</v>
      </c>
      <c r="D655" s="19" t="s">
        <v>30</v>
      </c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35"/>
      <c r="Y655" s="12"/>
      <c r="Z655" s="12"/>
    </row>
    <row r="656" s="15" customFormat="1" spans="1:26">
      <c r="A656" s="21"/>
      <c r="B656" s="21"/>
      <c r="C656" s="33">
        <f>IFERROR(SUMPRODUCT($E$2:$X$2,E656:X656)/SUM($E$2:$X$2),"")</f>
        <v>0</v>
      </c>
      <c r="D656" s="19" t="s">
        <v>30</v>
      </c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35"/>
      <c r="Y656" s="12"/>
      <c r="Z656" s="12"/>
    </row>
    <row r="657" s="15" customFormat="1" spans="1:26">
      <c r="A657" s="21"/>
      <c r="B657" s="21"/>
      <c r="C657" s="33">
        <f>IFERROR(SUMPRODUCT($E$2:$X$2,E657:X657)/SUM($E$2:$X$2),"")</f>
        <v>0</v>
      </c>
      <c r="D657" s="19" t="s">
        <v>30</v>
      </c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35"/>
      <c r="Y657" s="12"/>
      <c r="Z657" s="12"/>
    </row>
    <row r="658" s="15" customFormat="1" spans="1:26">
      <c r="A658" s="21"/>
      <c r="B658" s="21"/>
      <c r="C658" s="33">
        <f>IFERROR(SUMPRODUCT($E$2:$X$2,E658:X658)/SUM($E$2:$X$2),"")</f>
        <v>0</v>
      </c>
      <c r="D658" s="19" t="s">
        <v>30</v>
      </c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35"/>
      <c r="Y658" s="12"/>
      <c r="Z658" s="12"/>
    </row>
    <row r="659" s="15" customFormat="1" spans="1:26">
      <c r="A659" s="21"/>
      <c r="B659" s="21"/>
      <c r="C659" s="33">
        <f>IFERROR(SUMPRODUCT($E$2:$X$2,E659:X659)/SUM($E$2:$X$2),"")</f>
        <v>0</v>
      </c>
      <c r="D659" s="19" t="s">
        <v>30</v>
      </c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35"/>
      <c r="Y659" s="12"/>
      <c r="Z659" s="12"/>
    </row>
    <row r="660" s="15" customFormat="1" spans="1:26">
      <c r="A660" s="21"/>
      <c r="B660" s="21"/>
      <c r="C660" s="33">
        <f>IFERROR(SUMPRODUCT($E$2:$X$2,E660:X660)/SUM($E$2:$X$2),"")</f>
        <v>0</v>
      </c>
      <c r="D660" s="19" t="s">
        <v>30</v>
      </c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35"/>
      <c r="Y660" s="12"/>
      <c r="Z660" s="12"/>
    </row>
    <row r="661" s="15" customFormat="1" spans="1:26">
      <c r="A661" s="21"/>
      <c r="B661" s="21"/>
      <c r="C661" s="33">
        <f>IFERROR(SUMPRODUCT($E$2:$X$2,E661:X661)/SUM($E$2:$X$2),"")</f>
        <v>0</v>
      </c>
      <c r="D661" s="19" t="s">
        <v>30</v>
      </c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35"/>
      <c r="Y661" s="12"/>
      <c r="Z661" s="12"/>
    </row>
    <row r="662" s="15" customFormat="1" spans="1:26">
      <c r="A662" s="21"/>
      <c r="B662" s="21"/>
      <c r="C662" s="33">
        <f>IFERROR(SUMPRODUCT($E$2:$X$2,E662:X662)/SUM($E$2:$X$2),"")</f>
        <v>0</v>
      </c>
      <c r="D662" s="19" t="s">
        <v>30</v>
      </c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35"/>
      <c r="Y662" s="12"/>
      <c r="Z662" s="12"/>
    </row>
    <row r="663" s="15" customFormat="1" spans="1:26">
      <c r="A663" s="21"/>
      <c r="B663" s="21"/>
      <c r="C663" s="33">
        <f>IFERROR(SUMPRODUCT($E$2:$X$2,E663:X663)/SUM($E$2:$X$2),"")</f>
        <v>0</v>
      </c>
      <c r="D663" s="19" t="s">
        <v>30</v>
      </c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35"/>
      <c r="Y663" s="12"/>
      <c r="Z663" s="12"/>
    </row>
    <row r="664" s="15" customFormat="1" spans="1:26">
      <c r="A664" s="21"/>
      <c r="B664" s="21"/>
      <c r="C664" s="33">
        <f>IFERROR(SUMPRODUCT($E$2:$X$2,E664:X664)/SUM($E$2:$X$2),"")</f>
        <v>0</v>
      </c>
      <c r="D664" s="19" t="s">
        <v>30</v>
      </c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35"/>
      <c r="Y664" s="12"/>
      <c r="Z664" s="12"/>
    </row>
    <row r="665" s="15" customFormat="1" spans="1:26">
      <c r="A665" s="21"/>
      <c r="B665" s="21"/>
      <c r="C665" s="33">
        <f>IFERROR(SUMPRODUCT($E$2:$X$2,E665:X665)/SUM($E$2:$X$2),"")</f>
        <v>0</v>
      </c>
      <c r="D665" s="19" t="s">
        <v>30</v>
      </c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35"/>
      <c r="Y665" s="12"/>
      <c r="Z665" s="12"/>
    </row>
    <row r="666" s="15" customFormat="1" spans="1:26">
      <c r="A666" s="21"/>
      <c r="B666" s="21"/>
      <c r="C666" s="33">
        <f>IFERROR(SUMPRODUCT($E$2:$X$2,E666:X666)/SUM($E$2:$X$2),"")</f>
        <v>0</v>
      </c>
      <c r="D666" s="19" t="s">
        <v>30</v>
      </c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35"/>
      <c r="Y666" s="12"/>
      <c r="Z666" s="12"/>
    </row>
    <row r="667" s="15" customFormat="1" spans="1:26">
      <c r="A667" s="21"/>
      <c r="B667" s="21"/>
      <c r="C667" s="33">
        <f>IFERROR(SUMPRODUCT($E$2:$X$2,E667:X667)/SUM($E$2:$X$2),"")</f>
        <v>0</v>
      </c>
      <c r="D667" s="19" t="s">
        <v>30</v>
      </c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35"/>
      <c r="Y667" s="12"/>
      <c r="Z667" s="12"/>
    </row>
    <row r="668" s="15" customFormat="1" spans="1:26">
      <c r="A668" s="21"/>
      <c r="B668" s="21"/>
      <c r="C668" s="33">
        <f>IFERROR(SUMPRODUCT($E$2:$X$2,E668:X668)/SUM($E$2:$X$2),"")</f>
        <v>0</v>
      </c>
      <c r="D668" s="19" t="s">
        <v>30</v>
      </c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35"/>
      <c r="Y668" s="12"/>
      <c r="Z668" s="12"/>
    </row>
    <row r="669" s="15" customFormat="1" spans="1:26">
      <c r="A669" s="21"/>
      <c r="B669" s="21"/>
      <c r="C669" s="33">
        <f>IFERROR(SUMPRODUCT($E$2:$X$2,E669:X669)/SUM($E$2:$X$2),"")</f>
        <v>0</v>
      </c>
      <c r="D669" s="19" t="s">
        <v>30</v>
      </c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35"/>
      <c r="Y669" s="12"/>
      <c r="Z669" s="12"/>
    </row>
    <row r="670" s="15" customFormat="1" spans="1:26">
      <c r="A670" s="21"/>
      <c r="B670" s="21"/>
      <c r="C670" s="33">
        <f>IFERROR(SUMPRODUCT($E$2:$X$2,E670:X670)/SUM($E$2:$X$2),"")</f>
        <v>0</v>
      </c>
      <c r="D670" s="19" t="s">
        <v>30</v>
      </c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35"/>
      <c r="Y670" s="12"/>
      <c r="Z670" s="12"/>
    </row>
    <row r="671" s="15" customFormat="1" spans="1:26">
      <c r="A671" s="21"/>
      <c r="B671" s="21"/>
      <c r="C671" s="33">
        <f>IFERROR(SUMPRODUCT($E$2:$X$2,E671:X671)/SUM($E$2:$X$2),"")</f>
        <v>0</v>
      </c>
      <c r="D671" s="19" t="s">
        <v>30</v>
      </c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35"/>
      <c r="Y671" s="12"/>
      <c r="Z671" s="12"/>
    </row>
    <row r="672" s="15" customFormat="1" spans="1:26">
      <c r="A672" s="21"/>
      <c r="B672" s="21"/>
      <c r="C672" s="33">
        <f>IFERROR(SUMPRODUCT($E$2:$X$2,E672:X672)/SUM($E$2:$X$2),"")</f>
        <v>0</v>
      </c>
      <c r="D672" s="19" t="s">
        <v>30</v>
      </c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35"/>
      <c r="Y672" s="12"/>
      <c r="Z672" s="12"/>
    </row>
    <row r="673" s="15" customFormat="1" spans="1:26">
      <c r="A673" s="21"/>
      <c r="B673" s="21"/>
      <c r="C673" s="33">
        <f>IFERROR(SUMPRODUCT($E$2:$X$2,E673:X673)/SUM($E$2:$X$2),"")</f>
        <v>0</v>
      </c>
      <c r="D673" s="19" t="s">
        <v>30</v>
      </c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35"/>
      <c r="Y673" s="12"/>
      <c r="Z673" s="12"/>
    </row>
    <row r="674" s="15" customFormat="1" spans="1:26">
      <c r="A674" s="21"/>
      <c r="B674" s="21"/>
      <c r="C674" s="33">
        <f>IFERROR(SUMPRODUCT($E$2:$X$2,E674:X674)/SUM($E$2:$X$2),"")</f>
        <v>0</v>
      </c>
      <c r="D674" s="19" t="s">
        <v>30</v>
      </c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35"/>
      <c r="Y674" s="12"/>
      <c r="Z674" s="12"/>
    </row>
    <row r="675" s="15" customFormat="1" spans="1:26">
      <c r="A675" s="21"/>
      <c r="B675" s="21"/>
      <c r="C675" s="33">
        <f>IFERROR(SUMPRODUCT($E$2:$X$2,E675:X675)/SUM($E$2:$X$2),"")</f>
        <v>0</v>
      </c>
      <c r="D675" s="19" t="s">
        <v>30</v>
      </c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35"/>
      <c r="Y675" s="12"/>
      <c r="Z675" s="12"/>
    </row>
    <row r="676" s="15" customFormat="1" spans="1:26">
      <c r="A676" s="21"/>
      <c r="B676" s="21"/>
      <c r="C676" s="33">
        <f>IFERROR(SUMPRODUCT($E$2:$X$2,E676:X676)/SUM($E$2:$X$2),"")</f>
        <v>0</v>
      </c>
      <c r="D676" s="19" t="s">
        <v>30</v>
      </c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35"/>
      <c r="Y676" s="12"/>
      <c r="Z676" s="12"/>
    </row>
    <row r="677" s="15" customFormat="1" spans="1:26">
      <c r="A677" s="21"/>
      <c r="B677" s="21"/>
      <c r="C677" s="33">
        <f>IFERROR(SUMPRODUCT($E$2:$X$2,E677:X677)/SUM($E$2:$X$2),"")</f>
        <v>0</v>
      </c>
      <c r="D677" s="19" t="s">
        <v>30</v>
      </c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35"/>
      <c r="Y677" s="12"/>
      <c r="Z677" s="12"/>
    </row>
    <row r="678" s="15" customFormat="1" spans="1:26">
      <c r="A678" s="21"/>
      <c r="B678" s="21"/>
      <c r="C678" s="33">
        <f>IFERROR(SUMPRODUCT($E$2:$X$2,E678:X678)/SUM($E$2:$X$2),"")</f>
        <v>0</v>
      </c>
      <c r="D678" s="19" t="s">
        <v>30</v>
      </c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35"/>
      <c r="Y678" s="12"/>
      <c r="Z678" s="12"/>
    </row>
    <row r="679" s="15" customFormat="1" spans="1:26">
      <c r="A679" s="21"/>
      <c r="B679" s="21"/>
      <c r="C679" s="33">
        <f>IFERROR(SUMPRODUCT($E$2:$X$2,E679:X679)/SUM($E$2:$X$2),"")</f>
        <v>0</v>
      </c>
      <c r="D679" s="19" t="s">
        <v>30</v>
      </c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35"/>
      <c r="Y679" s="12"/>
      <c r="Z679" s="12"/>
    </row>
    <row r="680" s="15" customFormat="1" spans="1:26">
      <c r="A680" s="21"/>
      <c r="B680" s="21"/>
      <c r="C680" s="33">
        <f>IFERROR(SUMPRODUCT($E$2:$X$2,E680:X680)/SUM($E$2:$X$2),"")</f>
        <v>0</v>
      </c>
      <c r="D680" s="19" t="s">
        <v>30</v>
      </c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35"/>
      <c r="Y680" s="12"/>
      <c r="Z680" s="12"/>
    </row>
    <row r="681" s="15" customFormat="1" spans="1:26">
      <c r="A681" s="21"/>
      <c r="B681" s="21"/>
      <c r="C681" s="33">
        <f>IFERROR(SUMPRODUCT($E$2:$X$2,E681:X681)/SUM($E$2:$X$2),"")</f>
        <v>0</v>
      </c>
      <c r="D681" s="19" t="s">
        <v>30</v>
      </c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35"/>
      <c r="Y681" s="12"/>
      <c r="Z681" s="12"/>
    </row>
    <row r="682" s="15" customFormat="1" spans="1:26">
      <c r="A682" s="21"/>
      <c r="B682" s="21"/>
      <c r="C682" s="33">
        <f>IFERROR(SUMPRODUCT($E$2:$X$2,E682:X682)/SUM($E$2:$X$2),"")</f>
        <v>0</v>
      </c>
      <c r="D682" s="19" t="s">
        <v>30</v>
      </c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35"/>
      <c r="Y682" s="12"/>
      <c r="Z682" s="12"/>
    </row>
    <row r="683" s="15" customFormat="1" spans="1:26">
      <c r="A683" s="21"/>
      <c r="B683" s="21"/>
      <c r="C683" s="33">
        <f>IFERROR(SUMPRODUCT($E$2:$X$2,E683:X683)/SUM($E$2:$X$2),"")</f>
        <v>0</v>
      </c>
      <c r="D683" s="19" t="s">
        <v>30</v>
      </c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35"/>
      <c r="Y683" s="12"/>
      <c r="Z683" s="12"/>
    </row>
    <row r="684" s="15" customFormat="1" spans="1:26">
      <c r="A684" s="21"/>
      <c r="B684" s="21"/>
      <c r="C684" s="33">
        <f>IFERROR(SUMPRODUCT($E$2:$X$2,E684:X684)/SUM($E$2:$X$2),"")</f>
        <v>0</v>
      </c>
      <c r="D684" s="19" t="s">
        <v>30</v>
      </c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35"/>
      <c r="Y684" s="12"/>
      <c r="Z684" s="12"/>
    </row>
    <row r="685" s="15" customFormat="1" spans="1:26">
      <c r="A685" s="21"/>
      <c r="B685" s="21"/>
      <c r="C685" s="33">
        <f>IFERROR(SUMPRODUCT($E$2:$X$2,E685:X685)/SUM($E$2:$X$2),"")</f>
        <v>0</v>
      </c>
      <c r="D685" s="19" t="s">
        <v>30</v>
      </c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35"/>
      <c r="Y685" s="12"/>
      <c r="Z685" s="12"/>
    </row>
    <row r="686" s="15" customFormat="1" spans="1:26">
      <c r="A686" s="21"/>
      <c r="B686" s="21"/>
      <c r="C686" s="33">
        <f>IFERROR(SUMPRODUCT($E$2:$X$2,E686:X686)/SUM($E$2:$X$2),"")</f>
        <v>0</v>
      </c>
      <c r="D686" s="19" t="s">
        <v>30</v>
      </c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35"/>
      <c r="Y686" s="12"/>
      <c r="Z686" s="12"/>
    </row>
    <row r="687" s="15" customFormat="1" spans="1:26">
      <c r="A687" s="21"/>
      <c r="B687" s="21"/>
      <c r="C687" s="33">
        <f>IFERROR(SUMPRODUCT($E$2:$X$2,E687:X687)/SUM($E$2:$X$2),"")</f>
        <v>0</v>
      </c>
      <c r="D687" s="19" t="s">
        <v>30</v>
      </c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35"/>
      <c r="Y687" s="12"/>
      <c r="Z687" s="12"/>
    </row>
    <row r="688" s="15" customFormat="1" spans="1:26">
      <c r="A688" s="21"/>
      <c r="B688" s="21"/>
      <c r="C688" s="33">
        <f>IFERROR(SUMPRODUCT($E$2:$X$2,E688:X688)/SUM($E$2:$X$2),"")</f>
        <v>0</v>
      </c>
      <c r="D688" s="19" t="s">
        <v>30</v>
      </c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35"/>
      <c r="Y688" s="12"/>
      <c r="Z688" s="12"/>
    </row>
    <row r="689" s="15" customFormat="1" spans="1:26">
      <c r="A689" s="21"/>
      <c r="B689" s="21"/>
      <c r="C689" s="33">
        <f>IFERROR(SUMPRODUCT($E$2:$X$2,E689:X689)/SUM($E$2:$X$2),"")</f>
        <v>0</v>
      </c>
      <c r="D689" s="19" t="s">
        <v>30</v>
      </c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35"/>
      <c r="Y689" s="12"/>
      <c r="Z689" s="12"/>
    </row>
    <row r="690" s="15" customFormat="1" spans="1:26">
      <c r="A690" s="21"/>
      <c r="B690" s="21"/>
      <c r="C690" s="33">
        <f>IFERROR(SUMPRODUCT($E$2:$X$2,E690:X690)/SUM($E$2:$X$2),"")</f>
        <v>0</v>
      </c>
      <c r="D690" s="19" t="s">
        <v>30</v>
      </c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35"/>
      <c r="Y690" s="12"/>
      <c r="Z690" s="12"/>
    </row>
    <row r="691" s="15" customFormat="1" spans="1:26">
      <c r="A691" s="21"/>
      <c r="B691" s="21"/>
      <c r="C691" s="33">
        <f>IFERROR(SUMPRODUCT($E$2:$X$2,E691:X691)/SUM($E$2:$X$2),"")</f>
        <v>0</v>
      </c>
      <c r="D691" s="19" t="s">
        <v>30</v>
      </c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35"/>
      <c r="Y691" s="12"/>
      <c r="Z691" s="12"/>
    </row>
    <row r="692" s="15" customFormat="1" spans="1:26">
      <c r="A692" s="21"/>
      <c r="B692" s="21"/>
      <c r="C692" s="33">
        <f>IFERROR(SUMPRODUCT($E$2:$X$2,E692:X692)/SUM($E$2:$X$2),"")</f>
        <v>0</v>
      </c>
      <c r="D692" s="19" t="s">
        <v>30</v>
      </c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35"/>
      <c r="Y692" s="12"/>
      <c r="Z692" s="12"/>
    </row>
    <row r="693" s="15" customFormat="1" spans="1:26">
      <c r="A693" s="21"/>
      <c r="B693" s="21"/>
      <c r="C693" s="33">
        <f>IFERROR(SUMPRODUCT($E$2:$X$2,E693:X693)/SUM($E$2:$X$2),"")</f>
        <v>0</v>
      </c>
      <c r="D693" s="19" t="s">
        <v>30</v>
      </c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35"/>
      <c r="Y693" s="12"/>
      <c r="Z693" s="12"/>
    </row>
    <row r="694" s="15" customFormat="1" spans="1:26">
      <c r="A694" s="21"/>
      <c r="B694" s="21"/>
      <c r="C694" s="33">
        <f>IFERROR(SUMPRODUCT($E$2:$X$2,E694:X694)/SUM($E$2:$X$2),"")</f>
        <v>0</v>
      </c>
      <c r="D694" s="19" t="s">
        <v>30</v>
      </c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35"/>
      <c r="Y694" s="12"/>
      <c r="Z694" s="12"/>
    </row>
    <row r="695" s="15" customFormat="1" spans="1:26">
      <c r="A695" s="21"/>
      <c r="B695" s="21"/>
      <c r="C695" s="33">
        <f>IFERROR(SUMPRODUCT($E$2:$X$2,E695:X695)/SUM($E$2:$X$2),"")</f>
        <v>0</v>
      </c>
      <c r="D695" s="19" t="s">
        <v>30</v>
      </c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35"/>
      <c r="Y695" s="12"/>
      <c r="Z695" s="12"/>
    </row>
    <row r="696" s="15" customFormat="1" spans="1:26">
      <c r="A696" s="21"/>
      <c r="B696" s="21"/>
      <c r="C696" s="33">
        <f>IFERROR(SUMPRODUCT($E$2:$X$2,E696:X696)/SUM($E$2:$X$2),"")</f>
        <v>0</v>
      </c>
      <c r="D696" s="19" t="s">
        <v>30</v>
      </c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35"/>
      <c r="Y696" s="12"/>
      <c r="Z696" s="12"/>
    </row>
    <row r="697" s="15" customFormat="1" spans="1:26">
      <c r="A697" s="21"/>
      <c r="B697" s="21"/>
      <c r="C697" s="33">
        <f>IFERROR(SUMPRODUCT($E$2:$X$2,E697:X697)/SUM($E$2:$X$2),"")</f>
        <v>0</v>
      </c>
      <c r="D697" s="19" t="s">
        <v>30</v>
      </c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35"/>
      <c r="Y697" s="12"/>
      <c r="Z697" s="12"/>
    </row>
    <row r="698" s="15" customFormat="1" spans="1:26">
      <c r="A698" s="21"/>
      <c r="B698" s="21"/>
      <c r="C698" s="33">
        <f>IFERROR(SUMPRODUCT($E$2:$X$2,E698:X698)/SUM($E$2:$X$2),"")</f>
        <v>0</v>
      </c>
      <c r="D698" s="19" t="s">
        <v>30</v>
      </c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35"/>
      <c r="Y698" s="12"/>
      <c r="Z698" s="12"/>
    </row>
    <row r="699" s="15" customFormat="1" spans="1:26">
      <c r="A699" s="21"/>
      <c r="B699" s="21"/>
      <c r="C699" s="33">
        <f>IFERROR(SUMPRODUCT($E$2:$X$2,E699:X699)/SUM($E$2:$X$2),"")</f>
        <v>0</v>
      </c>
      <c r="D699" s="19" t="s">
        <v>30</v>
      </c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35"/>
      <c r="Y699" s="12"/>
      <c r="Z699" s="12"/>
    </row>
    <row r="700" s="15" customFormat="1" spans="1:26">
      <c r="A700" s="21"/>
      <c r="B700" s="21"/>
      <c r="C700" s="33">
        <f>IFERROR(SUMPRODUCT($E$2:$X$2,E700:X700)/SUM($E$2:$X$2),"")</f>
        <v>0</v>
      </c>
      <c r="D700" s="19" t="s">
        <v>30</v>
      </c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35"/>
      <c r="Y700" s="12"/>
      <c r="Z700" s="12"/>
    </row>
    <row r="701" s="15" customFormat="1" spans="1:26">
      <c r="A701" s="21"/>
      <c r="B701" s="21"/>
      <c r="C701" s="33">
        <f>IFERROR(SUMPRODUCT($E$2:$X$2,E701:X701)/SUM($E$2:$X$2),"")</f>
        <v>0</v>
      </c>
      <c r="D701" s="19" t="s">
        <v>30</v>
      </c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35"/>
      <c r="Y701" s="12"/>
      <c r="Z701" s="12"/>
    </row>
    <row r="702" s="15" customFormat="1" spans="1:26">
      <c r="A702" s="21"/>
      <c r="B702" s="21"/>
      <c r="C702" s="33">
        <f>IFERROR(SUMPRODUCT($E$2:$X$2,E702:X702)/SUM($E$2:$X$2),"")</f>
        <v>0</v>
      </c>
      <c r="D702" s="19" t="s">
        <v>30</v>
      </c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35"/>
      <c r="Y702" s="12"/>
      <c r="Z702" s="12"/>
    </row>
    <row r="703" s="15" customFormat="1" spans="1:26">
      <c r="A703" s="21"/>
      <c r="B703" s="21"/>
      <c r="C703" s="33">
        <f>IFERROR(SUMPRODUCT($E$2:$X$2,E703:X703)/SUM($E$2:$X$2),"")</f>
        <v>0</v>
      </c>
      <c r="D703" s="19" t="s">
        <v>30</v>
      </c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35"/>
      <c r="Y703" s="12"/>
      <c r="Z703" s="12"/>
    </row>
    <row r="704" s="15" customFormat="1" spans="1:26">
      <c r="A704" s="21"/>
      <c r="B704" s="21"/>
      <c r="C704" s="33">
        <f>IFERROR(SUMPRODUCT($E$2:$X$2,E704:X704)/SUM($E$2:$X$2),"")</f>
        <v>0</v>
      </c>
      <c r="D704" s="19" t="s">
        <v>30</v>
      </c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35"/>
      <c r="Y704" s="12"/>
      <c r="Z704" s="12"/>
    </row>
    <row r="705" s="15" customFormat="1" spans="1:26">
      <c r="A705" s="21"/>
      <c r="B705" s="21"/>
      <c r="C705" s="33">
        <f>IFERROR(SUMPRODUCT($E$2:$X$2,E705:X705)/SUM($E$2:$X$2),"")</f>
        <v>0</v>
      </c>
      <c r="D705" s="19" t="s">
        <v>30</v>
      </c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35"/>
      <c r="Y705" s="12"/>
      <c r="Z705" s="12"/>
    </row>
    <row r="706" s="15" customFormat="1" spans="1:26">
      <c r="A706" s="21"/>
      <c r="B706" s="21"/>
      <c r="C706" s="33">
        <f>IFERROR(SUMPRODUCT($E$2:$X$2,E706:X706)/SUM($E$2:$X$2),"")</f>
        <v>0</v>
      </c>
      <c r="D706" s="19" t="s">
        <v>30</v>
      </c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35"/>
      <c r="Y706" s="12"/>
      <c r="Z706" s="12"/>
    </row>
    <row r="707" s="15" customFormat="1" spans="1:26">
      <c r="A707" s="21"/>
      <c r="B707" s="21"/>
      <c r="C707" s="33">
        <f>IFERROR(SUMPRODUCT($E$2:$X$2,E707:X707)/SUM($E$2:$X$2),"")</f>
        <v>0</v>
      </c>
      <c r="D707" s="19" t="s">
        <v>30</v>
      </c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35"/>
      <c r="Y707" s="12"/>
      <c r="Z707" s="12"/>
    </row>
    <row r="708" s="15" customFormat="1" spans="1:26">
      <c r="A708" s="21"/>
      <c r="B708" s="21"/>
      <c r="C708" s="33">
        <f>IFERROR(SUMPRODUCT($E$2:$X$2,E708:X708)/SUM($E$2:$X$2),"")</f>
        <v>0</v>
      </c>
      <c r="D708" s="19" t="s">
        <v>30</v>
      </c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35"/>
      <c r="Y708" s="12"/>
      <c r="Z708" s="12"/>
    </row>
    <row r="709" s="15" customFormat="1" spans="1:26">
      <c r="A709" s="21"/>
      <c r="B709" s="21"/>
      <c r="C709" s="33">
        <f>IFERROR(SUMPRODUCT($E$2:$X$2,E709:X709)/SUM($E$2:$X$2),"")</f>
        <v>0</v>
      </c>
      <c r="D709" s="19" t="s">
        <v>30</v>
      </c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35"/>
      <c r="Y709" s="12"/>
      <c r="Z709" s="12"/>
    </row>
    <row r="710" s="15" customFormat="1" spans="1:26">
      <c r="A710" s="21"/>
      <c r="B710" s="21"/>
      <c r="C710" s="33">
        <f>IFERROR(SUMPRODUCT($E$2:$X$2,E710:X710)/SUM($E$2:$X$2),"")</f>
        <v>0</v>
      </c>
      <c r="D710" s="19" t="s">
        <v>30</v>
      </c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35"/>
      <c r="Y710" s="12"/>
      <c r="Z710" s="12"/>
    </row>
    <row r="711" s="15" customFormat="1" spans="1:26">
      <c r="A711" s="21"/>
      <c r="B711" s="21"/>
      <c r="C711" s="33">
        <f>IFERROR(SUMPRODUCT($E$2:$X$2,E711:X711)/SUM($E$2:$X$2),"")</f>
        <v>0</v>
      </c>
      <c r="D711" s="19" t="s">
        <v>30</v>
      </c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35"/>
      <c r="Y711" s="12"/>
      <c r="Z711" s="12"/>
    </row>
    <row r="712" s="15" customFormat="1" spans="1:26">
      <c r="A712" s="21"/>
      <c r="B712" s="21"/>
      <c r="C712" s="33">
        <f>IFERROR(SUMPRODUCT($E$2:$X$2,E712:X712)/SUM($E$2:$X$2),"")</f>
        <v>0</v>
      </c>
      <c r="D712" s="19" t="s">
        <v>30</v>
      </c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35"/>
      <c r="Y712" s="12"/>
      <c r="Z712" s="12"/>
    </row>
    <row r="713" s="15" customFormat="1" spans="1:26">
      <c r="A713" s="21"/>
      <c r="B713" s="21"/>
      <c r="C713" s="33">
        <f>IFERROR(SUMPRODUCT($E$2:$X$2,E713:X713)/SUM($E$2:$X$2),"")</f>
        <v>0</v>
      </c>
      <c r="D713" s="19" t="s">
        <v>30</v>
      </c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35"/>
      <c r="Y713" s="12"/>
      <c r="Z713" s="12"/>
    </row>
    <row r="714" s="15" customFormat="1" spans="1:26">
      <c r="A714" s="21"/>
      <c r="B714" s="21"/>
      <c r="C714" s="33">
        <f>IFERROR(SUMPRODUCT($E$2:$X$2,E714:X714)/SUM($E$2:$X$2),"")</f>
        <v>0</v>
      </c>
      <c r="D714" s="19" t="s">
        <v>30</v>
      </c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35"/>
      <c r="Y714" s="12"/>
      <c r="Z714" s="12"/>
    </row>
    <row r="715" s="15" customFormat="1" spans="1:26">
      <c r="A715" s="21"/>
      <c r="B715" s="21"/>
      <c r="C715" s="33">
        <f>IFERROR(SUMPRODUCT($E$2:$X$2,E715:X715)/SUM($E$2:$X$2),"")</f>
        <v>0</v>
      </c>
      <c r="D715" s="19" t="s">
        <v>30</v>
      </c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35"/>
      <c r="Y715" s="12"/>
      <c r="Z715" s="12"/>
    </row>
    <row r="716" s="15" customFormat="1" spans="1:26">
      <c r="A716" s="21"/>
      <c r="B716" s="21"/>
      <c r="C716" s="33">
        <f>IFERROR(SUMPRODUCT($E$2:$X$2,E716:X716)/SUM($E$2:$X$2),"")</f>
        <v>0</v>
      </c>
      <c r="D716" s="19" t="s">
        <v>30</v>
      </c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35"/>
      <c r="Y716" s="12"/>
      <c r="Z716" s="12"/>
    </row>
    <row r="717" s="15" customFormat="1" spans="1:26">
      <c r="A717" s="21"/>
      <c r="B717" s="21"/>
      <c r="C717" s="33">
        <f>IFERROR(SUMPRODUCT($E$2:$X$2,E717:X717)/SUM($E$2:$X$2),"")</f>
        <v>0</v>
      </c>
      <c r="D717" s="19" t="s">
        <v>30</v>
      </c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35"/>
      <c r="Y717" s="12"/>
      <c r="Z717" s="12"/>
    </row>
    <row r="718" s="15" customFormat="1" spans="1:26">
      <c r="A718" s="21"/>
      <c r="B718" s="21"/>
      <c r="C718" s="33">
        <f>IFERROR(SUMPRODUCT($E$2:$X$2,E718:X718)/SUM($E$2:$X$2),"")</f>
        <v>0</v>
      </c>
      <c r="D718" s="19" t="s">
        <v>30</v>
      </c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35"/>
      <c r="Y718" s="12"/>
      <c r="Z718" s="12"/>
    </row>
    <row r="719" s="15" customFormat="1" spans="1:26">
      <c r="A719" s="21"/>
      <c r="B719" s="21"/>
      <c r="C719" s="33">
        <f>IFERROR(SUMPRODUCT($E$2:$X$2,E719:X719)/SUM($E$2:$X$2),"")</f>
        <v>0</v>
      </c>
      <c r="D719" s="19" t="s">
        <v>30</v>
      </c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35"/>
      <c r="Y719" s="12"/>
      <c r="Z719" s="12"/>
    </row>
    <row r="720" s="15" customFormat="1" spans="1:26">
      <c r="A720" s="21"/>
      <c r="B720" s="21"/>
      <c r="C720" s="33">
        <f>IFERROR(SUMPRODUCT($E$2:$X$2,E720:X720)/SUM($E$2:$X$2),"")</f>
        <v>0</v>
      </c>
      <c r="D720" s="19" t="s">
        <v>30</v>
      </c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35"/>
      <c r="Y720" s="12"/>
      <c r="Z720" s="12"/>
    </row>
    <row r="721" s="15" customFormat="1" spans="1:26">
      <c r="A721" s="21"/>
      <c r="B721" s="21"/>
      <c r="C721" s="33">
        <f>IFERROR(SUMPRODUCT($E$2:$X$2,E721:X721)/SUM($E$2:$X$2),"")</f>
        <v>0</v>
      </c>
      <c r="D721" s="19" t="s">
        <v>30</v>
      </c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35"/>
      <c r="Y721" s="12"/>
      <c r="Z721" s="12"/>
    </row>
    <row r="722" s="15" customFormat="1" spans="1:26">
      <c r="A722" s="21"/>
      <c r="B722" s="21"/>
      <c r="C722" s="33">
        <f>IFERROR(SUMPRODUCT($E$2:$X$2,E722:X722)/SUM($E$2:$X$2),"")</f>
        <v>0</v>
      </c>
      <c r="D722" s="19" t="s">
        <v>30</v>
      </c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35"/>
      <c r="Y722" s="12"/>
      <c r="Z722" s="12"/>
    </row>
    <row r="723" s="15" customFormat="1" spans="1:26">
      <c r="A723" s="21"/>
      <c r="B723" s="21"/>
      <c r="C723" s="33">
        <f>IFERROR(SUMPRODUCT($E$2:$X$2,E723:X723)/SUM($E$2:$X$2),"")</f>
        <v>0</v>
      </c>
      <c r="D723" s="19" t="s">
        <v>30</v>
      </c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35"/>
      <c r="Y723" s="12"/>
      <c r="Z723" s="12"/>
    </row>
    <row r="724" s="15" customFormat="1" spans="1:26">
      <c r="A724" s="21"/>
      <c r="B724" s="21"/>
      <c r="C724" s="33">
        <f>IFERROR(SUMPRODUCT($E$2:$X$2,E724:X724)/SUM($E$2:$X$2),"")</f>
        <v>0</v>
      </c>
      <c r="D724" s="19" t="s">
        <v>30</v>
      </c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35"/>
      <c r="Y724" s="12"/>
      <c r="Z724" s="12"/>
    </row>
    <row r="725" s="15" customFormat="1" spans="1:26">
      <c r="A725" s="21"/>
      <c r="B725" s="21"/>
      <c r="C725" s="33">
        <f>IFERROR(SUMPRODUCT($E$2:$X$2,E725:X725)/SUM($E$2:$X$2),"")</f>
        <v>0</v>
      </c>
      <c r="D725" s="19" t="s">
        <v>30</v>
      </c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35"/>
      <c r="Y725" s="12"/>
      <c r="Z725" s="12"/>
    </row>
    <row r="726" s="15" customFormat="1" spans="1:26">
      <c r="A726" s="21"/>
      <c r="B726" s="21"/>
      <c r="C726" s="33">
        <f>IFERROR(SUMPRODUCT($E$2:$X$2,E726:X726)/SUM($E$2:$X$2),"")</f>
        <v>0</v>
      </c>
      <c r="D726" s="19" t="s">
        <v>30</v>
      </c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35"/>
      <c r="Y726" s="12"/>
      <c r="Z726" s="12"/>
    </row>
    <row r="727" s="15" customFormat="1" spans="1:26">
      <c r="A727" s="21"/>
      <c r="B727" s="21"/>
      <c r="C727" s="33">
        <f>IFERROR(SUMPRODUCT($E$2:$X$2,E727:X727)/SUM($E$2:$X$2),"")</f>
        <v>0</v>
      </c>
      <c r="D727" s="19" t="s">
        <v>30</v>
      </c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35"/>
      <c r="Y727" s="12"/>
      <c r="Z727" s="12"/>
    </row>
    <row r="728" s="15" customFormat="1" spans="1:26">
      <c r="A728" s="21"/>
      <c r="B728" s="21"/>
      <c r="C728" s="33">
        <f>IFERROR(SUMPRODUCT($E$2:$X$2,E728:X728)/SUM($E$2:$X$2),"")</f>
        <v>0</v>
      </c>
      <c r="D728" s="19" t="s">
        <v>30</v>
      </c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35"/>
      <c r="Y728" s="12"/>
      <c r="Z728" s="12"/>
    </row>
    <row r="729" s="15" customFormat="1" spans="1:26">
      <c r="A729" s="21"/>
      <c r="B729" s="21"/>
      <c r="C729" s="33">
        <f>IFERROR(SUMPRODUCT($E$2:$X$2,E729:X729)/SUM($E$2:$X$2),"")</f>
        <v>0</v>
      </c>
      <c r="D729" s="19" t="s">
        <v>30</v>
      </c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35"/>
      <c r="Y729" s="12"/>
      <c r="Z729" s="12"/>
    </row>
    <row r="730" s="15" customFormat="1" spans="1:26">
      <c r="A730" s="21"/>
      <c r="B730" s="21"/>
      <c r="C730" s="33">
        <f>IFERROR(SUMPRODUCT($E$2:$X$2,E730:X730)/SUM($E$2:$X$2),"")</f>
        <v>0</v>
      </c>
      <c r="D730" s="19" t="s">
        <v>30</v>
      </c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35"/>
      <c r="Y730" s="12"/>
      <c r="Z730" s="12"/>
    </row>
    <row r="731" s="15" customFormat="1" spans="1:26">
      <c r="A731" s="21"/>
      <c r="B731" s="21"/>
      <c r="C731" s="33">
        <f>IFERROR(SUMPRODUCT($E$2:$X$2,E731:X731)/SUM($E$2:$X$2),"")</f>
        <v>0</v>
      </c>
      <c r="D731" s="19" t="s">
        <v>30</v>
      </c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35"/>
      <c r="Y731" s="12"/>
      <c r="Z731" s="12"/>
    </row>
    <row r="732" s="15" customFormat="1" spans="1:26">
      <c r="A732" s="21"/>
      <c r="B732" s="21"/>
      <c r="C732" s="33">
        <f>IFERROR(SUMPRODUCT($E$2:$X$2,E732:X732)/SUM($E$2:$X$2),"")</f>
        <v>0</v>
      </c>
      <c r="D732" s="19" t="s">
        <v>30</v>
      </c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35"/>
      <c r="Y732" s="12"/>
      <c r="Z732" s="12"/>
    </row>
    <row r="733" s="15" customFormat="1" spans="1:26">
      <c r="A733" s="21"/>
      <c r="B733" s="21"/>
      <c r="C733" s="33">
        <f>IFERROR(SUMPRODUCT($E$2:$X$2,E733:X733)/SUM($E$2:$X$2),"")</f>
        <v>0</v>
      </c>
      <c r="D733" s="19" t="s">
        <v>30</v>
      </c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35"/>
      <c r="Y733" s="12"/>
      <c r="Z733" s="12"/>
    </row>
    <row r="734" s="15" customFormat="1" spans="1:26">
      <c r="A734" s="21"/>
      <c r="B734" s="21"/>
      <c r="C734" s="33">
        <f>IFERROR(SUMPRODUCT($E$2:$X$2,E734:X734)/SUM($E$2:$X$2),"")</f>
        <v>0</v>
      </c>
      <c r="D734" s="19" t="s">
        <v>30</v>
      </c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35"/>
      <c r="Y734" s="12"/>
      <c r="Z734" s="12"/>
    </row>
    <row r="735" s="15" customFormat="1" spans="1:26">
      <c r="A735" s="21"/>
      <c r="B735" s="21"/>
      <c r="C735" s="33">
        <f>IFERROR(SUMPRODUCT($E$2:$X$2,E735:X735)/SUM($E$2:$X$2),"")</f>
        <v>0</v>
      </c>
      <c r="D735" s="19" t="s">
        <v>30</v>
      </c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35"/>
      <c r="Y735" s="12"/>
      <c r="Z735" s="12"/>
    </row>
    <row r="736" s="15" customFormat="1" spans="1:26">
      <c r="A736" s="21"/>
      <c r="B736" s="21"/>
      <c r="C736" s="33">
        <f>IFERROR(SUMPRODUCT($E$2:$X$2,E736:X736)/SUM($E$2:$X$2),"")</f>
        <v>0</v>
      </c>
      <c r="D736" s="19" t="s">
        <v>30</v>
      </c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35"/>
      <c r="Y736" s="12"/>
      <c r="Z736" s="12"/>
    </row>
    <row r="737" s="15" customFormat="1" spans="1:26">
      <c r="A737" s="21"/>
      <c r="B737" s="21"/>
      <c r="C737" s="33">
        <f>IFERROR(SUMPRODUCT($E$2:$X$2,E737:X737)/SUM($E$2:$X$2),"")</f>
        <v>0</v>
      </c>
      <c r="D737" s="19" t="s">
        <v>30</v>
      </c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35"/>
      <c r="Y737" s="12"/>
      <c r="Z737" s="12"/>
    </row>
    <row r="738" s="15" customFormat="1" spans="1:26">
      <c r="A738" s="21"/>
      <c r="B738" s="21"/>
      <c r="C738" s="33">
        <f>IFERROR(SUMPRODUCT($E$2:$X$2,E738:X738)/SUM($E$2:$X$2),"")</f>
        <v>0</v>
      </c>
      <c r="D738" s="19" t="s">
        <v>30</v>
      </c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35"/>
      <c r="Y738" s="12"/>
      <c r="Z738" s="12"/>
    </row>
    <row r="739" s="15" customFormat="1" spans="1:26">
      <c r="A739" s="21"/>
      <c r="B739" s="21"/>
      <c r="C739" s="33">
        <f>IFERROR(SUMPRODUCT($E$2:$X$2,E739:X739)/SUM($E$2:$X$2),"")</f>
        <v>0</v>
      </c>
      <c r="D739" s="19" t="s">
        <v>30</v>
      </c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35"/>
      <c r="Y739" s="12"/>
      <c r="Z739" s="12"/>
    </row>
    <row r="740" s="15" customFormat="1" spans="1:26">
      <c r="A740" s="21"/>
      <c r="B740" s="21"/>
      <c r="C740" s="33">
        <f>IFERROR(SUMPRODUCT($E$2:$X$2,E740:X740)/SUM($E$2:$X$2),"")</f>
        <v>0</v>
      </c>
      <c r="D740" s="19" t="s">
        <v>30</v>
      </c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35"/>
      <c r="Y740" s="12"/>
      <c r="Z740" s="12"/>
    </row>
    <row r="741" s="15" customFormat="1" spans="1:26">
      <c r="A741" s="21"/>
      <c r="B741" s="21"/>
      <c r="C741" s="33">
        <f>IFERROR(SUMPRODUCT($E$2:$X$2,E741:X741)/SUM($E$2:$X$2),"")</f>
        <v>0</v>
      </c>
      <c r="D741" s="19" t="s">
        <v>30</v>
      </c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35"/>
      <c r="Y741" s="12"/>
      <c r="Z741" s="12"/>
    </row>
    <row r="742" s="15" customFormat="1" spans="1:26">
      <c r="A742" s="21"/>
      <c r="B742" s="21"/>
      <c r="C742" s="33">
        <f>IFERROR(SUMPRODUCT($E$2:$X$2,E742:X742)/SUM($E$2:$X$2),"")</f>
        <v>0</v>
      </c>
      <c r="D742" s="19" t="s">
        <v>30</v>
      </c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35"/>
      <c r="Y742" s="12"/>
      <c r="Z742" s="12"/>
    </row>
    <row r="743" s="15" customFormat="1" spans="1:26">
      <c r="A743" s="21"/>
      <c r="B743" s="21"/>
      <c r="C743" s="33">
        <f>IFERROR(SUMPRODUCT($E$2:$X$2,E743:X743)/SUM($E$2:$X$2),"")</f>
        <v>0</v>
      </c>
      <c r="D743" s="19" t="s">
        <v>30</v>
      </c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35"/>
      <c r="Y743" s="12"/>
      <c r="Z743" s="12"/>
    </row>
    <row r="744" s="15" customFormat="1" spans="1:26">
      <c r="A744" s="21"/>
      <c r="B744" s="21"/>
      <c r="C744" s="33">
        <f>IFERROR(SUMPRODUCT($E$2:$X$2,E744:X744)/SUM($E$2:$X$2),"")</f>
        <v>0</v>
      </c>
      <c r="D744" s="19" t="s">
        <v>30</v>
      </c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35"/>
      <c r="Y744" s="12"/>
      <c r="Z744" s="12"/>
    </row>
    <row r="745" s="15" customFormat="1" spans="1:26">
      <c r="A745" s="21"/>
      <c r="B745" s="21"/>
      <c r="C745" s="33">
        <f>IFERROR(SUMPRODUCT($E$2:$X$2,E745:X745)/SUM($E$2:$X$2),"")</f>
        <v>0</v>
      </c>
      <c r="D745" s="19" t="s">
        <v>30</v>
      </c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35"/>
      <c r="Y745" s="12"/>
      <c r="Z745" s="12"/>
    </row>
    <row r="746" s="15" customFormat="1" spans="1:26">
      <c r="A746" s="21"/>
      <c r="B746" s="21"/>
      <c r="C746" s="33">
        <f>IFERROR(SUMPRODUCT($E$2:$X$2,E746:X746)/SUM($E$2:$X$2),"")</f>
        <v>0</v>
      </c>
      <c r="D746" s="19" t="s">
        <v>30</v>
      </c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35"/>
      <c r="Y746" s="12"/>
      <c r="Z746" s="12"/>
    </row>
    <row r="747" s="15" customFormat="1" spans="1:26">
      <c r="A747" s="21"/>
      <c r="B747" s="21"/>
      <c r="C747" s="33">
        <f>IFERROR(SUMPRODUCT($E$2:$X$2,E747:X747)/SUM($E$2:$X$2),"")</f>
        <v>0</v>
      </c>
      <c r="D747" s="19" t="s">
        <v>30</v>
      </c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35"/>
      <c r="Y747" s="12"/>
      <c r="Z747" s="12"/>
    </row>
    <row r="748" s="15" customFormat="1" spans="1:26">
      <c r="A748" s="21"/>
      <c r="B748" s="21"/>
      <c r="C748" s="33">
        <f>IFERROR(SUMPRODUCT($E$2:$X$2,E748:X748)/SUM($E$2:$X$2),"")</f>
        <v>0</v>
      </c>
      <c r="D748" s="19" t="s">
        <v>30</v>
      </c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35"/>
      <c r="Y748" s="12"/>
      <c r="Z748" s="12"/>
    </row>
    <row r="749" s="15" customFormat="1" spans="1:26">
      <c r="A749" s="21"/>
      <c r="B749" s="21"/>
      <c r="C749" s="33">
        <f>IFERROR(SUMPRODUCT($E$2:$X$2,E749:X749)/SUM($E$2:$X$2),"")</f>
        <v>0</v>
      </c>
      <c r="D749" s="19" t="s">
        <v>30</v>
      </c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35"/>
      <c r="Y749" s="12"/>
      <c r="Z749" s="12"/>
    </row>
    <row r="750" s="15" customFormat="1" spans="1:26">
      <c r="A750" s="21"/>
      <c r="B750" s="21"/>
      <c r="C750" s="33">
        <f>IFERROR(SUMPRODUCT($E$2:$X$2,E750:X750)/SUM($E$2:$X$2),"")</f>
        <v>0</v>
      </c>
      <c r="D750" s="19" t="s">
        <v>30</v>
      </c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35"/>
      <c r="Y750" s="12"/>
      <c r="Z750" s="12"/>
    </row>
    <row r="751" s="15" customFormat="1" spans="1:26">
      <c r="A751" s="21"/>
      <c r="B751" s="21"/>
      <c r="C751" s="33">
        <f>IFERROR(SUMPRODUCT($E$2:$X$2,E751:X751)/SUM($E$2:$X$2),"")</f>
        <v>0</v>
      </c>
      <c r="D751" s="19" t="s">
        <v>30</v>
      </c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35"/>
      <c r="Y751" s="12"/>
      <c r="Z751" s="12"/>
    </row>
    <row r="752" s="15" customFormat="1" spans="1:26">
      <c r="A752" s="21"/>
      <c r="B752" s="21"/>
      <c r="C752" s="33">
        <f>IFERROR(SUMPRODUCT($E$2:$X$2,E752:X752)/SUM($E$2:$X$2),"")</f>
        <v>0</v>
      </c>
      <c r="D752" s="19" t="s">
        <v>30</v>
      </c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35"/>
      <c r="Y752" s="12"/>
      <c r="Z752" s="12"/>
    </row>
    <row r="753" s="15" customFormat="1" spans="1:26">
      <c r="A753" s="21"/>
      <c r="B753" s="21"/>
      <c r="C753" s="33">
        <f>IFERROR(SUMPRODUCT($E$2:$X$2,E753:X753)/SUM($E$2:$X$2),"")</f>
        <v>0</v>
      </c>
      <c r="D753" s="19" t="s">
        <v>30</v>
      </c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35"/>
      <c r="Y753" s="12"/>
      <c r="Z753" s="12"/>
    </row>
    <row r="754" s="15" customFormat="1" spans="1:26">
      <c r="A754" s="21"/>
      <c r="B754" s="21"/>
      <c r="C754" s="33">
        <f>IFERROR(SUMPRODUCT($E$2:$X$2,E754:X754)/SUM($E$2:$X$2),"")</f>
        <v>0</v>
      </c>
      <c r="D754" s="19" t="s">
        <v>30</v>
      </c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35"/>
      <c r="Y754" s="12"/>
      <c r="Z754" s="12"/>
    </row>
    <row r="755" s="15" customFormat="1" spans="1:26">
      <c r="A755" s="21"/>
      <c r="B755" s="21"/>
      <c r="C755" s="33">
        <f>IFERROR(SUMPRODUCT($E$2:$X$2,E755:X755)/SUM($E$2:$X$2),"")</f>
        <v>0</v>
      </c>
      <c r="D755" s="19" t="s">
        <v>30</v>
      </c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35"/>
      <c r="Y755" s="12"/>
      <c r="Z755" s="12"/>
    </row>
    <row r="756" s="15" customFormat="1" spans="1:26">
      <c r="A756" s="21"/>
      <c r="B756" s="21"/>
      <c r="C756" s="33">
        <f>IFERROR(SUMPRODUCT($E$2:$X$2,E756:X756)/SUM($E$2:$X$2),"")</f>
        <v>0</v>
      </c>
      <c r="D756" s="19" t="s">
        <v>30</v>
      </c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35"/>
      <c r="Y756" s="12"/>
      <c r="Z756" s="12"/>
    </row>
    <row r="757" s="15" customFormat="1" spans="1:26">
      <c r="A757" s="21"/>
      <c r="B757" s="21"/>
      <c r="C757" s="33">
        <f>IFERROR(SUMPRODUCT($E$2:$X$2,E757:X757)/SUM($E$2:$X$2),"")</f>
        <v>0</v>
      </c>
      <c r="D757" s="19" t="s">
        <v>30</v>
      </c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35"/>
      <c r="Y757" s="12"/>
      <c r="Z757" s="12"/>
    </row>
    <row r="758" s="15" customFormat="1" spans="1:26">
      <c r="A758" s="21"/>
      <c r="B758" s="21"/>
      <c r="C758" s="33">
        <f>IFERROR(SUMPRODUCT($E$2:$X$2,E758:X758)/SUM($E$2:$X$2),"")</f>
        <v>0</v>
      </c>
      <c r="D758" s="19" t="s">
        <v>30</v>
      </c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35"/>
      <c r="Y758" s="12"/>
      <c r="Z758" s="12"/>
    </row>
    <row r="759" s="15" customFormat="1" spans="1:26">
      <c r="A759" s="21"/>
      <c r="B759" s="21"/>
      <c r="C759" s="33">
        <f>IFERROR(SUMPRODUCT($E$2:$X$2,E759:X759)/SUM($E$2:$X$2),"")</f>
        <v>0</v>
      </c>
      <c r="D759" s="19" t="s">
        <v>30</v>
      </c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35"/>
      <c r="Y759" s="12"/>
      <c r="Z759" s="12"/>
    </row>
    <row r="760" s="15" customFormat="1" spans="1:26">
      <c r="A760" s="21"/>
      <c r="B760" s="21"/>
      <c r="C760" s="33">
        <f>IFERROR(SUMPRODUCT($E$2:$X$2,E760:X760)/SUM($E$2:$X$2),"")</f>
        <v>0</v>
      </c>
      <c r="D760" s="19" t="s">
        <v>30</v>
      </c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35"/>
      <c r="Y760" s="12"/>
      <c r="Z760" s="12"/>
    </row>
    <row r="761" s="15" customFormat="1" spans="1:26">
      <c r="A761" s="21"/>
      <c r="B761" s="21"/>
      <c r="C761" s="33">
        <f>IFERROR(SUMPRODUCT($E$2:$X$2,E761:X761)/SUM($E$2:$X$2),"")</f>
        <v>0</v>
      </c>
      <c r="D761" s="19" t="s">
        <v>30</v>
      </c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35"/>
      <c r="Y761" s="12"/>
      <c r="Z761" s="12"/>
    </row>
    <row r="762" s="15" customFormat="1" spans="1:26">
      <c r="A762" s="21"/>
      <c r="B762" s="21"/>
      <c r="C762" s="33">
        <f>IFERROR(SUMPRODUCT($E$2:$X$2,E762:X762)/SUM($E$2:$X$2),"")</f>
        <v>0</v>
      </c>
      <c r="D762" s="19" t="s">
        <v>30</v>
      </c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35"/>
      <c r="Y762" s="12"/>
      <c r="Z762" s="12"/>
    </row>
    <row r="763" s="15" customFormat="1" spans="1:26">
      <c r="A763" s="21"/>
      <c r="B763" s="21"/>
      <c r="C763" s="33">
        <f>IFERROR(SUMPRODUCT($E$2:$X$2,E763:X763)/SUM($E$2:$X$2),"")</f>
        <v>0</v>
      </c>
      <c r="D763" s="19" t="s">
        <v>30</v>
      </c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35"/>
      <c r="Y763" s="12"/>
      <c r="Z763" s="12"/>
    </row>
    <row r="764" s="15" customFormat="1" spans="1:26">
      <c r="A764" s="21"/>
      <c r="B764" s="21"/>
      <c r="C764" s="33">
        <f>IFERROR(SUMPRODUCT($E$2:$X$2,E764:X764)/SUM($E$2:$X$2),"")</f>
        <v>0</v>
      </c>
      <c r="D764" s="19" t="s">
        <v>30</v>
      </c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35"/>
      <c r="Y764" s="12"/>
      <c r="Z764" s="12"/>
    </row>
    <row r="765" s="15" customFormat="1" spans="1:26">
      <c r="A765" s="21"/>
      <c r="B765" s="21"/>
      <c r="C765" s="33">
        <f>IFERROR(SUMPRODUCT($E$2:$X$2,E765:X765)/SUM($E$2:$X$2),"")</f>
        <v>0</v>
      </c>
      <c r="D765" s="19" t="s">
        <v>30</v>
      </c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35"/>
      <c r="Y765" s="12"/>
      <c r="Z765" s="12"/>
    </row>
    <row r="766" s="15" customFormat="1" spans="1:26">
      <c r="A766" s="21"/>
      <c r="B766" s="21"/>
      <c r="C766" s="33">
        <f>IFERROR(SUMPRODUCT($E$2:$X$2,E766:X766)/SUM($E$2:$X$2),"")</f>
        <v>0</v>
      </c>
      <c r="D766" s="19" t="s">
        <v>30</v>
      </c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35"/>
      <c r="Y766" s="12"/>
      <c r="Z766" s="12"/>
    </row>
    <row r="767" s="15" customFormat="1" spans="1:26">
      <c r="A767" s="21"/>
      <c r="B767" s="21"/>
      <c r="C767" s="33">
        <f>IFERROR(SUMPRODUCT($E$2:$X$2,E767:X767)/SUM($E$2:$X$2),"")</f>
        <v>0</v>
      </c>
      <c r="D767" s="19" t="s">
        <v>30</v>
      </c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35"/>
      <c r="Y767" s="12"/>
      <c r="Z767" s="12"/>
    </row>
    <row r="768" s="15" customFormat="1" spans="1:26">
      <c r="A768" s="21"/>
      <c r="B768" s="21"/>
      <c r="C768" s="33">
        <f>IFERROR(SUMPRODUCT($E$2:$X$2,E768:X768)/SUM($E$2:$X$2),"")</f>
        <v>0</v>
      </c>
      <c r="D768" s="19" t="s">
        <v>30</v>
      </c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35"/>
      <c r="Y768" s="12"/>
      <c r="Z768" s="12"/>
    </row>
    <row r="769" s="15" customFormat="1" spans="1:26">
      <c r="A769" s="21"/>
      <c r="B769" s="21"/>
      <c r="C769" s="33">
        <f>IFERROR(SUMPRODUCT($E$2:$X$2,E769:X769)/SUM($E$2:$X$2),"")</f>
        <v>0</v>
      </c>
      <c r="D769" s="19" t="s">
        <v>30</v>
      </c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35"/>
      <c r="Y769" s="12"/>
      <c r="Z769" s="12"/>
    </row>
    <row r="770" s="15" customFormat="1" spans="1:26">
      <c r="A770" s="21"/>
      <c r="B770" s="21"/>
      <c r="C770" s="33">
        <f>IFERROR(SUMPRODUCT($E$2:$X$2,E770:X770)/SUM($E$2:$X$2),"")</f>
        <v>0</v>
      </c>
      <c r="D770" s="19" t="s">
        <v>30</v>
      </c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35"/>
      <c r="Y770" s="12"/>
      <c r="Z770" s="12"/>
    </row>
    <row r="771" s="15" customFormat="1" spans="1:26">
      <c r="A771" s="21"/>
      <c r="B771" s="21"/>
      <c r="C771" s="33">
        <f>IFERROR(SUMPRODUCT($E$2:$X$2,E771:X771)/SUM($E$2:$X$2),"")</f>
        <v>0</v>
      </c>
      <c r="D771" s="19" t="s">
        <v>30</v>
      </c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35"/>
      <c r="Y771" s="12"/>
      <c r="Z771" s="12"/>
    </row>
    <row r="772" s="15" customFormat="1" spans="1:26">
      <c r="A772" s="21"/>
      <c r="B772" s="21"/>
      <c r="C772" s="33">
        <f>IFERROR(SUMPRODUCT($E$2:$X$2,E772:X772)/SUM($E$2:$X$2),"")</f>
        <v>0</v>
      </c>
      <c r="D772" s="19" t="s">
        <v>30</v>
      </c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35"/>
      <c r="Y772" s="12"/>
      <c r="Z772" s="12"/>
    </row>
    <row r="773" s="15" customFormat="1" spans="1:26">
      <c r="A773" s="21"/>
      <c r="B773" s="21"/>
      <c r="C773" s="33">
        <f>IFERROR(SUMPRODUCT($E$2:$X$2,E773:X773)/SUM($E$2:$X$2),"")</f>
        <v>0</v>
      </c>
      <c r="D773" s="19" t="s">
        <v>30</v>
      </c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35"/>
      <c r="Y773" s="12"/>
      <c r="Z773" s="12"/>
    </row>
    <row r="774" s="15" customFormat="1" spans="1:26">
      <c r="A774" s="21"/>
      <c r="B774" s="21"/>
      <c r="C774" s="33">
        <f>IFERROR(SUMPRODUCT($E$2:$X$2,E774:X774)/SUM($E$2:$X$2),"")</f>
        <v>0</v>
      </c>
      <c r="D774" s="19" t="s">
        <v>30</v>
      </c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35"/>
      <c r="Y774" s="12"/>
      <c r="Z774" s="12"/>
    </row>
    <row r="775" s="15" customFormat="1" spans="1:26">
      <c r="A775" s="21"/>
      <c r="B775" s="21"/>
      <c r="C775" s="33">
        <f>IFERROR(SUMPRODUCT($E$2:$X$2,E775:X775)/SUM($E$2:$X$2),"")</f>
        <v>0</v>
      </c>
      <c r="D775" s="19" t="s">
        <v>30</v>
      </c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35"/>
      <c r="Y775" s="12"/>
      <c r="Z775" s="12"/>
    </row>
    <row r="776" s="15" customFormat="1" spans="1:26">
      <c r="A776" s="21"/>
      <c r="B776" s="21"/>
      <c r="C776" s="33">
        <f>IFERROR(SUMPRODUCT($E$2:$X$2,E776:X776)/SUM($E$2:$X$2),"")</f>
        <v>0</v>
      </c>
      <c r="D776" s="19" t="s">
        <v>30</v>
      </c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35"/>
      <c r="Y776" s="12"/>
      <c r="Z776" s="12"/>
    </row>
    <row r="777" s="15" customFormat="1" spans="1:26">
      <c r="A777" s="21"/>
      <c r="B777" s="21"/>
      <c r="C777" s="33">
        <f>IFERROR(SUMPRODUCT($E$2:$X$2,E777:X777)/SUM($E$2:$X$2),"")</f>
        <v>0</v>
      </c>
      <c r="D777" s="19" t="s">
        <v>30</v>
      </c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35"/>
      <c r="Y777" s="12"/>
      <c r="Z777" s="12"/>
    </row>
    <row r="778" s="15" customFormat="1" spans="1:26">
      <c r="A778" s="21"/>
      <c r="B778" s="21"/>
      <c r="C778" s="33">
        <f>IFERROR(SUMPRODUCT($E$2:$X$2,E778:X778)/SUM($E$2:$X$2),"")</f>
        <v>0</v>
      </c>
      <c r="D778" s="19" t="s">
        <v>30</v>
      </c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35"/>
      <c r="Y778" s="12"/>
      <c r="Z778" s="12"/>
    </row>
    <row r="779" s="15" customFormat="1" spans="1:26">
      <c r="A779" s="21"/>
      <c r="B779" s="21"/>
      <c r="C779" s="33">
        <f>IFERROR(SUMPRODUCT($E$2:$X$2,E779:X779)/SUM($E$2:$X$2),"")</f>
        <v>0</v>
      </c>
      <c r="D779" s="19" t="s">
        <v>30</v>
      </c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35"/>
      <c r="Y779" s="12"/>
      <c r="Z779" s="12"/>
    </row>
    <row r="780" s="15" customFormat="1" spans="1:26">
      <c r="A780" s="21"/>
      <c r="B780" s="21"/>
      <c r="C780" s="33">
        <f>IFERROR(SUMPRODUCT($E$2:$X$2,E780:X780)/SUM($E$2:$X$2),"")</f>
        <v>0</v>
      </c>
      <c r="D780" s="19" t="s">
        <v>30</v>
      </c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35"/>
      <c r="Y780" s="12"/>
      <c r="Z780" s="12"/>
    </row>
    <row r="781" s="15" customFormat="1" spans="1:26">
      <c r="A781" s="21"/>
      <c r="B781" s="21"/>
      <c r="C781" s="33">
        <f>IFERROR(SUMPRODUCT($E$2:$X$2,E781:X781)/SUM($E$2:$X$2),"")</f>
        <v>0</v>
      </c>
      <c r="D781" s="19" t="s">
        <v>30</v>
      </c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35"/>
      <c r="Y781" s="12"/>
      <c r="Z781" s="12"/>
    </row>
    <row r="782" s="15" customFormat="1" spans="1:26">
      <c r="A782" s="21"/>
      <c r="B782" s="21"/>
      <c r="C782" s="33">
        <f>IFERROR(SUMPRODUCT($E$2:$X$2,E782:X782)/SUM($E$2:$X$2),"")</f>
        <v>0</v>
      </c>
      <c r="D782" s="19" t="s">
        <v>30</v>
      </c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35"/>
      <c r="Y782" s="12"/>
      <c r="Z782" s="12"/>
    </row>
    <row r="783" s="15" customFormat="1" spans="1:26">
      <c r="A783" s="21"/>
      <c r="B783" s="21"/>
      <c r="C783" s="33">
        <f>IFERROR(SUMPRODUCT($E$2:$X$2,E783:X783)/SUM($E$2:$X$2),"")</f>
        <v>0</v>
      </c>
      <c r="D783" s="19" t="s">
        <v>30</v>
      </c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35"/>
      <c r="Y783" s="12"/>
      <c r="Z783" s="12"/>
    </row>
    <row r="784" s="15" customFormat="1" spans="1:26">
      <c r="A784" s="21"/>
      <c r="B784" s="21"/>
      <c r="C784" s="33">
        <f>IFERROR(SUMPRODUCT($E$2:$X$2,E784:X784)/SUM($E$2:$X$2),"")</f>
        <v>0</v>
      </c>
      <c r="D784" s="19" t="s">
        <v>30</v>
      </c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35"/>
      <c r="Y784" s="12"/>
      <c r="Z784" s="12"/>
    </row>
    <row r="785" s="15" customFormat="1" spans="1:26">
      <c r="A785" s="21"/>
      <c r="B785" s="21"/>
      <c r="C785" s="33">
        <f>IFERROR(SUMPRODUCT($E$2:$X$2,E785:X785)/SUM($E$2:$X$2),"")</f>
        <v>0</v>
      </c>
      <c r="D785" s="19" t="s">
        <v>30</v>
      </c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35"/>
      <c r="Y785" s="12"/>
      <c r="Z785" s="12"/>
    </row>
    <row r="786" s="15" customFormat="1" spans="1:26">
      <c r="A786" s="21"/>
      <c r="B786" s="21"/>
      <c r="C786" s="33">
        <f>IFERROR(SUMPRODUCT($E$2:$X$2,E786:X786)/SUM($E$2:$X$2),"")</f>
        <v>0</v>
      </c>
      <c r="D786" s="19" t="s">
        <v>30</v>
      </c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35"/>
      <c r="Y786" s="12"/>
      <c r="Z786" s="12"/>
    </row>
    <row r="787" s="15" customFormat="1" spans="1:26">
      <c r="A787" s="21"/>
      <c r="B787" s="21"/>
      <c r="C787" s="33">
        <f>IFERROR(SUMPRODUCT($E$2:$X$2,E787:X787)/SUM($E$2:$X$2),"")</f>
        <v>0</v>
      </c>
      <c r="D787" s="19" t="s">
        <v>30</v>
      </c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35"/>
      <c r="Y787" s="12"/>
      <c r="Z787" s="12"/>
    </row>
    <row r="788" s="15" customFormat="1" spans="1:26">
      <c r="A788" s="21"/>
      <c r="B788" s="21"/>
      <c r="C788" s="33">
        <f>IFERROR(SUMPRODUCT($E$2:$X$2,E788:X788)/SUM($E$2:$X$2),"")</f>
        <v>0</v>
      </c>
      <c r="D788" s="19" t="s">
        <v>30</v>
      </c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35"/>
      <c r="Y788" s="12"/>
      <c r="Z788" s="12"/>
    </row>
    <row r="789" s="15" customFormat="1" spans="1:26">
      <c r="A789" s="21"/>
      <c r="B789" s="21"/>
      <c r="C789" s="33">
        <f>IFERROR(SUMPRODUCT($E$2:$X$2,E789:X789)/SUM($E$2:$X$2),"")</f>
        <v>0</v>
      </c>
      <c r="D789" s="19" t="s">
        <v>30</v>
      </c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35"/>
      <c r="Y789" s="12"/>
      <c r="Z789" s="12"/>
    </row>
    <row r="790" s="15" customFormat="1" spans="1:26">
      <c r="A790" s="21"/>
      <c r="B790" s="21"/>
      <c r="C790" s="33">
        <f>IFERROR(SUMPRODUCT($E$2:$X$2,E790:X790)/SUM($E$2:$X$2),"")</f>
        <v>0</v>
      </c>
      <c r="D790" s="19" t="s">
        <v>30</v>
      </c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35"/>
      <c r="Y790" s="12"/>
      <c r="Z790" s="12"/>
    </row>
    <row r="791" s="15" customFormat="1" spans="1:26">
      <c r="A791" s="21"/>
      <c r="B791" s="21"/>
      <c r="C791" s="33">
        <f>IFERROR(SUMPRODUCT($E$2:$X$2,E791:X791)/SUM($E$2:$X$2),"")</f>
        <v>0</v>
      </c>
      <c r="D791" s="19" t="s">
        <v>30</v>
      </c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35"/>
      <c r="Y791" s="12"/>
      <c r="Z791" s="12"/>
    </row>
    <row r="792" s="15" customFormat="1" spans="1:26">
      <c r="A792" s="21"/>
      <c r="B792" s="21"/>
      <c r="C792" s="33">
        <f>IFERROR(SUMPRODUCT($E$2:$X$2,E792:X792)/SUM($E$2:$X$2),"")</f>
        <v>0</v>
      </c>
      <c r="D792" s="19" t="s">
        <v>30</v>
      </c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35"/>
      <c r="Y792" s="12"/>
      <c r="Z792" s="12"/>
    </row>
    <row r="793" s="15" customFormat="1" spans="1:26">
      <c r="A793" s="21"/>
      <c r="B793" s="21"/>
      <c r="C793" s="33">
        <f>IFERROR(SUMPRODUCT($E$2:$X$2,E793:X793)/SUM($E$2:$X$2),"")</f>
        <v>0</v>
      </c>
      <c r="D793" s="19" t="s">
        <v>30</v>
      </c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35"/>
      <c r="Y793" s="12"/>
      <c r="Z793" s="12"/>
    </row>
    <row r="794" s="15" customFormat="1" spans="1:26">
      <c r="A794" s="21"/>
      <c r="B794" s="21"/>
      <c r="C794" s="33">
        <f>IFERROR(SUMPRODUCT($E$2:$X$2,E794:X794)/SUM($E$2:$X$2),"")</f>
        <v>0</v>
      </c>
      <c r="D794" s="19" t="s">
        <v>30</v>
      </c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35"/>
      <c r="Y794" s="12"/>
      <c r="Z794" s="12"/>
    </row>
    <row r="795" s="15" customFormat="1" spans="1:26">
      <c r="A795" s="21"/>
      <c r="B795" s="21"/>
      <c r="C795" s="33">
        <f>IFERROR(SUMPRODUCT($E$2:$X$2,E795:X795)/SUM($E$2:$X$2),"")</f>
        <v>0</v>
      </c>
      <c r="D795" s="19" t="s">
        <v>30</v>
      </c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35"/>
      <c r="Y795" s="12"/>
      <c r="Z795" s="12"/>
    </row>
    <row r="796" s="15" customFormat="1" spans="1:26">
      <c r="A796" s="21"/>
      <c r="B796" s="21"/>
      <c r="C796" s="33">
        <f>IFERROR(SUMPRODUCT($E$2:$X$2,E796:X796)/SUM($E$2:$X$2),"")</f>
        <v>0</v>
      </c>
      <c r="D796" s="19" t="s">
        <v>30</v>
      </c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35"/>
      <c r="Y796" s="12"/>
      <c r="Z796" s="12"/>
    </row>
    <row r="797" s="15" customFormat="1" spans="1:26">
      <c r="A797" s="21"/>
      <c r="B797" s="21"/>
      <c r="C797" s="33">
        <f>IFERROR(SUMPRODUCT($E$2:$X$2,E797:X797)/SUM($E$2:$X$2),"")</f>
        <v>0</v>
      </c>
      <c r="D797" s="19" t="s">
        <v>30</v>
      </c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35"/>
      <c r="Y797" s="12"/>
      <c r="Z797" s="12"/>
    </row>
    <row r="798" s="15" customFormat="1" spans="1:26">
      <c r="A798" s="21"/>
      <c r="B798" s="21"/>
      <c r="C798" s="33">
        <f>IFERROR(SUMPRODUCT($E$2:$X$2,E798:X798)/SUM($E$2:$X$2),"")</f>
        <v>0</v>
      </c>
      <c r="D798" s="19" t="s">
        <v>30</v>
      </c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35"/>
      <c r="Y798" s="12"/>
      <c r="Z798" s="12"/>
    </row>
    <row r="799" s="15" customFormat="1" spans="1:26">
      <c r="A799" s="21"/>
      <c r="B799" s="21"/>
      <c r="C799" s="33">
        <f>IFERROR(SUMPRODUCT($E$2:$X$2,E799:X799)/SUM($E$2:$X$2),"")</f>
        <v>0</v>
      </c>
      <c r="D799" s="19" t="s">
        <v>30</v>
      </c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35"/>
      <c r="Y799" s="12"/>
      <c r="Z799" s="12"/>
    </row>
    <row r="800" s="15" customFormat="1" spans="1:26">
      <c r="A800" s="21"/>
      <c r="B800" s="21"/>
      <c r="C800" s="33">
        <f>IFERROR(SUMPRODUCT($E$2:$X$2,E800:X800)/SUM($E$2:$X$2),"")</f>
        <v>0</v>
      </c>
      <c r="D800" s="19" t="s">
        <v>30</v>
      </c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35"/>
      <c r="Y800" s="12"/>
      <c r="Z800" s="12"/>
    </row>
    <row r="801" s="15" customFormat="1" spans="1:26">
      <c r="A801" s="21"/>
      <c r="B801" s="21"/>
      <c r="C801" s="33">
        <f>IFERROR(SUMPRODUCT($E$2:$X$2,E801:X801)/SUM($E$2:$X$2),"")</f>
        <v>0</v>
      </c>
      <c r="D801" s="19" t="s">
        <v>30</v>
      </c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35"/>
      <c r="Y801" s="12"/>
      <c r="Z801" s="12"/>
    </row>
    <row r="802" s="15" customFormat="1" spans="1:26">
      <c r="A802" s="21"/>
      <c r="B802" s="21"/>
      <c r="C802" s="33">
        <f>IFERROR(SUMPRODUCT($E$2:$X$2,E802:X802)/SUM($E$2:$X$2),"")</f>
        <v>0</v>
      </c>
      <c r="D802" s="19" t="s">
        <v>30</v>
      </c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35"/>
      <c r="Y802" s="12"/>
      <c r="Z802" s="12"/>
    </row>
    <row r="803" s="15" customFormat="1" spans="1:26">
      <c r="A803" s="21"/>
      <c r="B803" s="21"/>
      <c r="C803" s="33">
        <f>IFERROR(SUMPRODUCT($E$2:$X$2,E803:X803)/SUM($E$2:$X$2),"")</f>
        <v>0</v>
      </c>
      <c r="D803" s="19" t="s">
        <v>30</v>
      </c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35"/>
      <c r="Y803" s="12"/>
      <c r="Z803" s="12"/>
    </row>
    <row r="804" s="15" customFormat="1" spans="1:26">
      <c r="A804" s="21"/>
      <c r="B804" s="21"/>
      <c r="C804" s="33">
        <f>IFERROR(SUMPRODUCT($E$2:$X$2,E804:X804)/SUM($E$2:$X$2),"")</f>
        <v>0</v>
      </c>
      <c r="D804" s="19" t="s">
        <v>30</v>
      </c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35"/>
      <c r="Y804" s="12"/>
      <c r="Z804" s="12"/>
    </row>
    <row r="805" s="15" customFormat="1" spans="1:26">
      <c r="A805" s="21"/>
      <c r="B805" s="21"/>
      <c r="C805" s="33">
        <f>IFERROR(SUMPRODUCT($E$2:$X$2,E805:X805)/SUM($E$2:$X$2),"")</f>
        <v>0</v>
      </c>
      <c r="D805" s="19" t="s">
        <v>30</v>
      </c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35"/>
      <c r="Y805" s="12"/>
      <c r="Z805" s="12"/>
    </row>
    <row r="806" s="15" customFormat="1" spans="1:26">
      <c r="A806" s="21"/>
      <c r="B806" s="21"/>
      <c r="C806" s="33">
        <f>IFERROR(SUMPRODUCT($E$2:$X$2,E806:X806)/SUM($E$2:$X$2),"")</f>
        <v>0</v>
      </c>
      <c r="D806" s="19" t="s">
        <v>30</v>
      </c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35"/>
      <c r="Y806" s="12"/>
      <c r="Z806" s="12"/>
    </row>
    <row r="807" s="15" customFormat="1" spans="1:26">
      <c r="A807" s="21"/>
      <c r="B807" s="21"/>
      <c r="C807" s="33">
        <f>IFERROR(SUMPRODUCT($E$2:$X$2,E807:X807)/SUM($E$2:$X$2),"")</f>
        <v>0</v>
      </c>
      <c r="D807" s="19" t="s">
        <v>30</v>
      </c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35"/>
      <c r="Y807" s="12"/>
      <c r="Z807" s="12"/>
    </row>
    <row r="808" s="15" customFormat="1" spans="1:26">
      <c r="A808" s="21"/>
      <c r="B808" s="21"/>
      <c r="C808" s="33">
        <f>IFERROR(SUMPRODUCT($E$2:$X$2,E808:X808)/SUM($E$2:$X$2),"")</f>
        <v>0</v>
      </c>
      <c r="D808" s="19" t="s">
        <v>30</v>
      </c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35"/>
      <c r="Y808" s="12"/>
      <c r="Z808" s="12"/>
    </row>
    <row r="809" s="15" customFormat="1" spans="1:26">
      <c r="A809" s="21"/>
      <c r="B809" s="21"/>
      <c r="C809" s="33">
        <f>IFERROR(SUMPRODUCT($E$2:$X$2,E809:X809)/SUM($E$2:$X$2),"")</f>
        <v>0</v>
      </c>
      <c r="D809" s="19" t="s">
        <v>30</v>
      </c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35"/>
      <c r="Y809" s="12"/>
      <c r="Z809" s="12"/>
    </row>
    <row r="810" s="15" customFormat="1" spans="1:26">
      <c r="A810" s="21"/>
      <c r="B810" s="21"/>
      <c r="C810" s="33">
        <f>IFERROR(SUMPRODUCT($E$2:$X$2,E810:X810)/SUM($E$2:$X$2),"")</f>
        <v>0</v>
      </c>
      <c r="D810" s="19" t="s">
        <v>30</v>
      </c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35"/>
      <c r="Y810" s="12"/>
      <c r="Z810" s="12"/>
    </row>
    <row r="811" s="15" customFormat="1" spans="1:26">
      <c r="A811" s="21"/>
      <c r="B811" s="21"/>
      <c r="C811" s="33">
        <f>IFERROR(SUMPRODUCT($E$2:$X$2,E811:X811)/SUM($E$2:$X$2),"")</f>
        <v>0</v>
      </c>
      <c r="D811" s="19" t="s">
        <v>30</v>
      </c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35"/>
      <c r="Y811" s="12"/>
      <c r="Z811" s="12"/>
    </row>
    <row r="812" s="15" customFormat="1" spans="1:26">
      <c r="A812" s="21"/>
      <c r="B812" s="21"/>
      <c r="C812" s="33">
        <f>IFERROR(SUMPRODUCT($E$2:$X$2,E812:X812)/SUM($E$2:$X$2),"")</f>
        <v>0</v>
      </c>
      <c r="D812" s="19" t="s">
        <v>30</v>
      </c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35"/>
      <c r="Y812" s="12"/>
      <c r="Z812" s="12"/>
    </row>
    <row r="813" s="15" customFormat="1" spans="1:26">
      <c r="A813" s="21"/>
      <c r="B813" s="21"/>
      <c r="C813" s="33">
        <f>IFERROR(SUMPRODUCT($E$2:$X$2,E813:X813)/SUM($E$2:$X$2),"")</f>
        <v>0</v>
      </c>
      <c r="D813" s="19" t="s">
        <v>30</v>
      </c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35"/>
      <c r="Y813" s="12"/>
      <c r="Z813" s="12"/>
    </row>
    <row r="814" s="15" customFormat="1" spans="1:26">
      <c r="A814" s="21"/>
      <c r="B814" s="21"/>
      <c r="C814" s="33">
        <f>IFERROR(SUMPRODUCT($E$2:$X$2,E814:X814)/SUM($E$2:$X$2),"")</f>
        <v>0</v>
      </c>
      <c r="D814" s="19" t="s">
        <v>30</v>
      </c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35"/>
      <c r="Y814" s="12"/>
      <c r="Z814" s="12"/>
    </row>
    <row r="815" s="15" customFormat="1" spans="1:26">
      <c r="A815" s="21"/>
      <c r="B815" s="21"/>
      <c r="C815" s="33">
        <f>IFERROR(SUMPRODUCT($E$2:$X$2,E815:X815)/SUM($E$2:$X$2),"")</f>
        <v>0</v>
      </c>
      <c r="D815" s="19" t="s">
        <v>30</v>
      </c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35"/>
      <c r="Y815" s="12"/>
      <c r="Z815" s="12"/>
    </row>
    <row r="816" s="15" customFormat="1" spans="1:26">
      <c r="A816" s="21"/>
      <c r="B816" s="21"/>
      <c r="C816" s="33">
        <f>IFERROR(SUMPRODUCT($E$2:$X$2,E816:X816)/SUM($E$2:$X$2),"")</f>
        <v>0</v>
      </c>
      <c r="D816" s="19" t="s">
        <v>30</v>
      </c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35"/>
      <c r="Y816" s="12"/>
      <c r="Z816" s="12"/>
    </row>
    <row r="817" s="15" customFormat="1" spans="1:26">
      <c r="A817" s="21"/>
      <c r="B817" s="21"/>
      <c r="C817" s="33">
        <f>IFERROR(SUMPRODUCT($E$2:$X$2,E817:X817)/SUM($E$2:$X$2),"")</f>
        <v>0</v>
      </c>
      <c r="D817" s="19" t="s">
        <v>30</v>
      </c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35"/>
      <c r="Y817" s="12"/>
      <c r="Z817" s="12"/>
    </row>
    <row r="818" s="15" customFormat="1" spans="1:26">
      <c r="A818" s="21"/>
      <c r="B818" s="21"/>
      <c r="C818" s="33">
        <f>IFERROR(SUMPRODUCT($E$2:$X$2,E818:X818)/SUM($E$2:$X$2),"")</f>
        <v>0</v>
      </c>
      <c r="D818" s="19" t="s">
        <v>30</v>
      </c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35"/>
      <c r="Y818" s="12"/>
      <c r="Z818" s="12"/>
    </row>
    <row r="819" s="15" customFormat="1" spans="1:26">
      <c r="A819" s="21"/>
      <c r="B819" s="21"/>
      <c r="C819" s="33">
        <f>IFERROR(SUMPRODUCT($E$2:$X$2,E819:X819)/SUM($E$2:$X$2),"")</f>
        <v>0</v>
      </c>
      <c r="D819" s="19" t="s">
        <v>30</v>
      </c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35"/>
      <c r="Y819" s="12"/>
      <c r="Z819" s="12"/>
    </row>
    <row r="820" s="15" customFormat="1" spans="1:26">
      <c r="A820" s="21"/>
      <c r="B820" s="21"/>
      <c r="C820" s="33">
        <f>IFERROR(SUMPRODUCT($E$2:$X$2,E820:X820)/SUM($E$2:$X$2),"")</f>
        <v>0</v>
      </c>
      <c r="D820" s="19" t="s">
        <v>30</v>
      </c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35"/>
      <c r="Y820" s="12"/>
      <c r="Z820" s="12"/>
    </row>
    <row r="821" s="15" customFormat="1" spans="1:26">
      <c r="A821" s="21"/>
      <c r="B821" s="21"/>
      <c r="C821" s="33">
        <f>IFERROR(SUMPRODUCT($E$2:$X$2,E821:X821)/SUM($E$2:$X$2),"")</f>
        <v>0</v>
      </c>
      <c r="D821" s="19" t="s">
        <v>30</v>
      </c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35"/>
      <c r="Y821" s="12"/>
      <c r="Z821" s="12"/>
    </row>
    <row r="822" s="15" customFormat="1" spans="1:26">
      <c r="A822" s="21"/>
      <c r="B822" s="21"/>
      <c r="C822" s="33">
        <f>IFERROR(SUMPRODUCT($E$2:$X$2,E822:X822)/SUM($E$2:$X$2),"")</f>
        <v>0</v>
      </c>
      <c r="D822" s="19" t="s">
        <v>30</v>
      </c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35"/>
      <c r="Y822" s="12"/>
      <c r="Z822" s="12"/>
    </row>
    <row r="823" s="15" customFormat="1" spans="1:26">
      <c r="A823" s="21"/>
      <c r="B823" s="21"/>
      <c r="C823" s="33">
        <f>IFERROR(SUMPRODUCT($E$2:$X$2,E823:X823)/SUM($E$2:$X$2),"")</f>
        <v>0</v>
      </c>
      <c r="D823" s="19" t="s">
        <v>30</v>
      </c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35"/>
      <c r="Y823" s="12"/>
      <c r="Z823" s="12"/>
    </row>
    <row r="824" s="15" customFormat="1" spans="1:26">
      <c r="A824" s="21"/>
      <c r="B824" s="21"/>
      <c r="C824" s="33">
        <f>IFERROR(SUMPRODUCT($E$2:$X$2,E824:X824)/SUM($E$2:$X$2),"")</f>
        <v>0</v>
      </c>
      <c r="D824" s="19" t="s">
        <v>30</v>
      </c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35"/>
      <c r="Y824" s="12"/>
      <c r="Z824" s="12"/>
    </row>
    <row r="825" s="15" customFormat="1" spans="1:26">
      <c r="A825" s="21"/>
      <c r="B825" s="21"/>
      <c r="C825" s="33">
        <f>IFERROR(SUMPRODUCT($E$2:$X$2,E825:X825)/SUM($E$2:$X$2),"")</f>
        <v>0</v>
      </c>
      <c r="D825" s="19" t="s">
        <v>30</v>
      </c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35"/>
      <c r="Y825" s="12"/>
      <c r="Z825" s="12"/>
    </row>
    <row r="826" s="15" customFormat="1" spans="1:26">
      <c r="A826" s="21"/>
      <c r="B826" s="21"/>
      <c r="C826" s="33">
        <f>IFERROR(SUMPRODUCT($E$2:$X$2,E826:X826)/SUM($E$2:$X$2),"")</f>
        <v>0</v>
      </c>
      <c r="D826" s="19" t="s">
        <v>30</v>
      </c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35"/>
      <c r="Y826" s="12"/>
      <c r="Z826" s="12"/>
    </row>
    <row r="827" s="15" customFormat="1" spans="1:26">
      <c r="A827" s="21"/>
      <c r="B827" s="21"/>
      <c r="C827" s="33">
        <f>IFERROR(SUMPRODUCT($E$2:$X$2,E827:X827)/SUM($E$2:$X$2),"")</f>
        <v>0</v>
      </c>
      <c r="D827" s="19" t="s">
        <v>30</v>
      </c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35"/>
      <c r="Y827" s="12"/>
      <c r="Z827" s="12"/>
    </row>
    <row r="828" s="15" customFormat="1" spans="1:26">
      <c r="A828" s="21"/>
      <c r="B828" s="21"/>
      <c r="C828" s="33">
        <f>IFERROR(SUMPRODUCT($E$2:$X$2,E828:X828)/SUM($E$2:$X$2),"")</f>
        <v>0</v>
      </c>
      <c r="D828" s="19" t="s">
        <v>30</v>
      </c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35"/>
      <c r="Y828" s="12"/>
      <c r="Z828" s="12"/>
    </row>
    <row r="829" s="15" customFormat="1" spans="1:26">
      <c r="A829" s="21"/>
      <c r="B829" s="21"/>
      <c r="C829" s="33">
        <f>IFERROR(SUMPRODUCT($E$2:$X$2,E829:X829)/SUM($E$2:$X$2),"")</f>
        <v>0</v>
      </c>
      <c r="D829" s="19" t="s">
        <v>30</v>
      </c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35"/>
      <c r="Y829" s="12"/>
      <c r="Z829" s="12"/>
    </row>
    <row r="830" s="15" customFormat="1" spans="1:26">
      <c r="A830" s="21"/>
      <c r="B830" s="21"/>
      <c r="C830" s="33">
        <f>IFERROR(SUMPRODUCT($E$2:$X$2,E830:X830)/SUM($E$2:$X$2),"")</f>
        <v>0</v>
      </c>
      <c r="D830" s="19" t="s">
        <v>30</v>
      </c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35"/>
      <c r="Y830" s="12"/>
      <c r="Z830" s="12"/>
    </row>
    <row r="831" s="15" customFormat="1" spans="1:26">
      <c r="A831" s="21"/>
      <c r="B831" s="21"/>
      <c r="C831" s="33">
        <f>IFERROR(SUMPRODUCT($E$2:$X$2,E831:X831)/SUM($E$2:$X$2),"")</f>
        <v>0</v>
      </c>
      <c r="D831" s="19" t="s">
        <v>30</v>
      </c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35"/>
      <c r="Y831" s="12"/>
      <c r="Z831" s="12"/>
    </row>
    <row r="832" s="15" customFormat="1" spans="1:26">
      <c r="A832" s="21"/>
      <c r="B832" s="21"/>
      <c r="C832" s="33">
        <f>IFERROR(SUMPRODUCT($E$2:$X$2,E832:X832)/SUM($E$2:$X$2),"")</f>
        <v>0</v>
      </c>
      <c r="D832" s="19" t="s">
        <v>30</v>
      </c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35"/>
      <c r="Y832" s="12"/>
      <c r="Z832" s="12"/>
    </row>
    <row r="833" s="15" customFormat="1" spans="1:26">
      <c r="A833" s="21"/>
      <c r="B833" s="21"/>
      <c r="C833" s="33">
        <f>IFERROR(SUMPRODUCT($E$2:$X$2,E833:X833)/SUM($E$2:$X$2),"")</f>
        <v>0</v>
      </c>
      <c r="D833" s="19" t="s">
        <v>30</v>
      </c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35"/>
      <c r="Y833" s="12"/>
      <c r="Z833" s="12"/>
    </row>
    <row r="834" s="15" customFormat="1" spans="1:26">
      <c r="A834" s="21"/>
      <c r="B834" s="21"/>
      <c r="C834" s="33">
        <f>IFERROR(SUMPRODUCT($E$2:$X$2,E834:X834)/SUM($E$2:$X$2),"")</f>
        <v>0</v>
      </c>
      <c r="D834" s="19" t="s">
        <v>30</v>
      </c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35"/>
      <c r="Y834" s="12"/>
      <c r="Z834" s="12"/>
    </row>
    <row r="835" s="15" customFormat="1" spans="1:26">
      <c r="A835" s="21"/>
      <c r="B835" s="21"/>
      <c r="C835" s="33">
        <f>IFERROR(SUMPRODUCT($E$2:$X$2,E835:X835)/SUM($E$2:$X$2),"")</f>
        <v>0</v>
      </c>
      <c r="D835" s="19" t="s">
        <v>30</v>
      </c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35"/>
      <c r="Y835" s="12"/>
      <c r="Z835" s="12"/>
    </row>
    <row r="836" s="15" customFormat="1" spans="1:26">
      <c r="A836" s="21"/>
      <c r="B836" s="21"/>
      <c r="C836" s="33">
        <f>IFERROR(SUMPRODUCT($E$2:$X$2,E836:X836)/SUM($E$2:$X$2),"")</f>
        <v>0</v>
      </c>
      <c r="D836" s="19" t="s">
        <v>30</v>
      </c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35"/>
      <c r="Y836" s="12"/>
      <c r="Z836" s="12"/>
    </row>
    <row r="837" s="15" customFormat="1" spans="1:26">
      <c r="A837" s="21"/>
      <c r="B837" s="21"/>
      <c r="C837" s="33">
        <f>IFERROR(SUMPRODUCT($E$2:$X$2,E837:X837)/SUM($E$2:$X$2),"")</f>
        <v>0</v>
      </c>
      <c r="D837" s="19" t="s">
        <v>30</v>
      </c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35"/>
      <c r="Y837" s="12"/>
      <c r="Z837" s="12"/>
    </row>
    <row r="838" s="15" customFormat="1" spans="1:26">
      <c r="A838" s="21"/>
      <c r="B838" s="21"/>
      <c r="C838" s="33">
        <f>IFERROR(SUMPRODUCT($E$2:$X$2,E838:X838)/SUM($E$2:$X$2),"")</f>
        <v>0</v>
      </c>
      <c r="D838" s="19" t="s">
        <v>30</v>
      </c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35"/>
      <c r="Y838" s="12"/>
      <c r="Z838" s="12"/>
    </row>
    <row r="839" s="15" customFormat="1" spans="1:26">
      <c r="A839" s="21"/>
      <c r="B839" s="21"/>
      <c r="C839" s="33">
        <f>IFERROR(SUMPRODUCT($E$2:$X$2,E839:X839)/SUM($E$2:$X$2),"")</f>
        <v>0</v>
      </c>
      <c r="D839" s="19" t="s">
        <v>30</v>
      </c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35"/>
      <c r="Y839" s="12"/>
      <c r="Z839" s="12"/>
    </row>
    <row r="840" s="15" customFormat="1" spans="1:26">
      <c r="A840" s="21"/>
      <c r="B840" s="21"/>
      <c r="C840" s="33">
        <f>IFERROR(SUMPRODUCT($E$2:$X$2,E840:X840)/SUM($E$2:$X$2),"")</f>
        <v>0</v>
      </c>
      <c r="D840" s="19" t="s">
        <v>30</v>
      </c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35"/>
      <c r="Y840" s="12"/>
      <c r="Z840" s="12"/>
    </row>
    <row r="841" s="15" customFormat="1" spans="1:26">
      <c r="A841" s="21"/>
      <c r="B841" s="21"/>
      <c r="C841" s="33">
        <f>IFERROR(SUMPRODUCT($E$2:$X$2,E841:X841)/SUM($E$2:$X$2),"")</f>
        <v>0</v>
      </c>
      <c r="D841" s="19" t="s">
        <v>30</v>
      </c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35"/>
      <c r="Y841" s="12"/>
      <c r="Z841" s="12"/>
    </row>
    <row r="842" s="15" customFormat="1" spans="1:26">
      <c r="A842" s="21"/>
      <c r="B842" s="21"/>
      <c r="C842" s="33">
        <f>IFERROR(SUMPRODUCT($E$2:$X$2,E842:X842)/SUM($E$2:$X$2),"")</f>
        <v>0</v>
      </c>
      <c r="D842" s="19" t="s">
        <v>30</v>
      </c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35"/>
      <c r="Y842" s="12"/>
      <c r="Z842" s="12"/>
    </row>
    <row r="843" s="15" customFormat="1" spans="1:26">
      <c r="A843" s="21"/>
      <c r="B843" s="21"/>
      <c r="C843" s="33">
        <f>IFERROR(SUMPRODUCT($E$2:$X$2,E843:X843)/SUM($E$2:$X$2),"")</f>
        <v>0</v>
      </c>
      <c r="D843" s="19" t="s">
        <v>30</v>
      </c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35"/>
      <c r="Y843" s="12"/>
      <c r="Z843" s="12"/>
    </row>
    <row r="844" s="15" customFormat="1" spans="1:26">
      <c r="A844" s="21"/>
      <c r="B844" s="21"/>
      <c r="C844" s="33">
        <f>IFERROR(SUMPRODUCT($E$2:$X$2,E844:X844)/SUM($E$2:$X$2),"")</f>
        <v>0</v>
      </c>
      <c r="D844" s="19" t="s">
        <v>30</v>
      </c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35"/>
      <c r="Y844" s="12"/>
      <c r="Z844" s="12"/>
    </row>
    <row r="845" s="15" customFormat="1" spans="1:26">
      <c r="A845" s="21"/>
      <c r="B845" s="21"/>
      <c r="C845" s="33">
        <f>IFERROR(SUMPRODUCT($E$2:$X$2,E845:X845)/SUM($E$2:$X$2),"")</f>
        <v>0</v>
      </c>
      <c r="D845" s="19" t="s">
        <v>30</v>
      </c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35"/>
      <c r="Y845" s="12"/>
      <c r="Z845" s="12"/>
    </row>
    <row r="846" s="15" customFormat="1" spans="1:26">
      <c r="A846" s="21"/>
      <c r="B846" s="21"/>
      <c r="C846" s="33">
        <f>IFERROR(SUMPRODUCT($E$2:$X$2,E846:X846)/SUM($E$2:$X$2),"")</f>
        <v>0</v>
      </c>
      <c r="D846" s="19" t="s">
        <v>30</v>
      </c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35"/>
      <c r="Y846" s="12"/>
      <c r="Z846" s="12"/>
    </row>
    <row r="847" s="15" customFormat="1" spans="1:26">
      <c r="A847" s="21"/>
      <c r="B847" s="21"/>
      <c r="C847" s="33">
        <f>IFERROR(SUMPRODUCT($E$2:$X$2,E847:X847)/SUM($E$2:$X$2),"")</f>
        <v>0</v>
      </c>
      <c r="D847" s="19" t="s">
        <v>30</v>
      </c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35"/>
      <c r="Y847" s="12"/>
      <c r="Z847" s="12"/>
    </row>
    <row r="848" s="15" customFormat="1" spans="1:26">
      <c r="A848" s="21"/>
      <c r="B848" s="21"/>
      <c r="C848" s="33">
        <f>IFERROR(SUMPRODUCT($E$2:$X$2,E848:X848)/SUM($E$2:$X$2),"")</f>
        <v>0</v>
      </c>
      <c r="D848" s="19" t="s">
        <v>30</v>
      </c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35"/>
      <c r="Y848" s="12"/>
      <c r="Z848" s="12"/>
    </row>
    <row r="849" s="15" customFormat="1" spans="1:26">
      <c r="A849" s="21"/>
      <c r="B849" s="21"/>
      <c r="C849" s="33">
        <f>IFERROR(SUMPRODUCT($E$2:$X$2,E849:X849)/SUM($E$2:$X$2),"")</f>
        <v>0</v>
      </c>
      <c r="D849" s="19" t="s">
        <v>30</v>
      </c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35"/>
      <c r="Y849" s="12"/>
      <c r="Z849" s="12"/>
    </row>
    <row r="850" s="15" customFormat="1" spans="1:26">
      <c r="A850" s="21"/>
      <c r="B850" s="21"/>
      <c r="C850" s="33">
        <f>IFERROR(SUMPRODUCT($E$2:$X$2,E850:X850)/SUM($E$2:$X$2),"")</f>
        <v>0</v>
      </c>
      <c r="D850" s="19" t="s">
        <v>30</v>
      </c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35"/>
      <c r="Y850" s="12"/>
      <c r="Z850" s="12"/>
    </row>
    <row r="851" s="15" customFormat="1" spans="1:26">
      <c r="A851" s="21"/>
      <c r="B851" s="21"/>
      <c r="C851" s="33">
        <f>IFERROR(SUMPRODUCT($E$2:$X$2,E851:X851)/SUM($E$2:$X$2),"")</f>
        <v>0</v>
      </c>
      <c r="D851" s="19" t="s">
        <v>30</v>
      </c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35"/>
      <c r="Y851" s="12"/>
      <c r="Z851" s="12"/>
    </row>
    <row r="852" s="15" customFormat="1" spans="1:26">
      <c r="A852" s="21"/>
      <c r="B852" s="21"/>
      <c r="C852" s="33">
        <f>IFERROR(SUMPRODUCT($E$2:$X$2,E852:X852)/SUM($E$2:$X$2),"")</f>
        <v>0</v>
      </c>
      <c r="D852" s="19" t="s">
        <v>30</v>
      </c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35"/>
      <c r="Y852" s="12"/>
      <c r="Z852" s="12"/>
    </row>
    <row r="853" s="15" customFormat="1" spans="1:26">
      <c r="A853" s="21"/>
      <c r="B853" s="21"/>
      <c r="C853" s="33">
        <f>IFERROR(SUMPRODUCT($E$2:$X$2,E853:X853)/SUM($E$2:$X$2),"")</f>
        <v>0</v>
      </c>
      <c r="D853" s="19" t="s">
        <v>30</v>
      </c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35"/>
      <c r="Y853" s="12"/>
      <c r="Z853" s="12"/>
    </row>
    <row r="854" s="15" customFormat="1" spans="1:26">
      <c r="A854" s="21"/>
      <c r="B854" s="21"/>
      <c r="C854" s="33">
        <f>IFERROR(SUMPRODUCT($E$2:$X$2,E854:X854)/SUM($E$2:$X$2),"")</f>
        <v>0</v>
      </c>
      <c r="D854" s="19" t="s">
        <v>30</v>
      </c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35"/>
      <c r="Y854" s="12"/>
      <c r="Z854" s="12"/>
    </row>
    <row r="855" s="15" customFormat="1" spans="1:26">
      <c r="A855" s="21"/>
      <c r="B855" s="21"/>
      <c r="C855" s="33">
        <f>IFERROR(SUMPRODUCT($E$2:$X$2,E855:X855)/SUM($E$2:$X$2),"")</f>
        <v>0</v>
      </c>
      <c r="D855" s="19" t="s">
        <v>30</v>
      </c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35"/>
      <c r="Y855" s="12"/>
      <c r="Z855" s="12"/>
    </row>
    <row r="856" s="15" customFormat="1" spans="1:26">
      <c r="A856" s="21"/>
      <c r="B856" s="21"/>
      <c r="C856" s="33">
        <f>IFERROR(SUMPRODUCT($E$2:$X$2,E856:X856)/SUM($E$2:$X$2),"")</f>
        <v>0</v>
      </c>
      <c r="D856" s="19" t="s">
        <v>30</v>
      </c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35"/>
      <c r="Y856" s="12"/>
      <c r="Z856" s="12"/>
    </row>
    <row r="857" s="15" customFormat="1" spans="1:26">
      <c r="A857" s="21"/>
      <c r="B857" s="21"/>
      <c r="C857" s="33">
        <f>IFERROR(SUMPRODUCT($E$2:$X$2,E857:X857)/SUM($E$2:$X$2),"")</f>
        <v>0</v>
      </c>
      <c r="D857" s="19" t="s">
        <v>30</v>
      </c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35"/>
      <c r="Y857" s="12"/>
      <c r="Z857" s="12"/>
    </row>
    <row r="858" s="15" customFormat="1" spans="1:26">
      <c r="A858" s="21"/>
      <c r="B858" s="21"/>
      <c r="C858" s="33">
        <f>IFERROR(SUMPRODUCT($E$2:$X$2,E858:X858)/SUM($E$2:$X$2),"")</f>
        <v>0</v>
      </c>
      <c r="D858" s="19" t="s">
        <v>30</v>
      </c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35"/>
      <c r="Y858" s="12"/>
      <c r="Z858" s="12"/>
    </row>
    <row r="859" s="15" customFormat="1" spans="1:26">
      <c r="A859" s="21"/>
      <c r="B859" s="21"/>
      <c r="C859" s="33">
        <f>IFERROR(SUMPRODUCT($E$2:$X$2,E859:X859)/SUM($E$2:$X$2),"")</f>
        <v>0</v>
      </c>
      <c r="D859" s="19" t="s">
        <v>30</v>
      </c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35"/>
      <c r="Y859" s="12"/>
      <c r="Z859" s="12"/>
    </row>
    <row r="860" s="15" customFormat="1" spans="1:26">
      <c r="A860" s="21"/>
      <c r="B860" s="21"/>
      <c r="C860" s="33">
        <f>IFERROR(SUMPRODUCT($E$2:$X$2,E860:X860)/SUM($E$2:$X$2),"")</f>
        <v>0</v>
      </c>
      <c r="D860" s="19" t="s">
        <v>30</v>
      </c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35"/>
      <c r="Y860" s="12"/>
      <c r="Z860" s="12"/>
    </row>
    <row r="861" s="15" customFormat="1" spans="1:26">
      <c r="A861" s="21"/>
      <c r="B861" s="21"/>
      <c r="C861" s="33">
        <f>IFERROR(SUMPRODUCT($E$2:$X$2,E861:X861)/SUM($E$2:$X$2),"")</f>
        <v>0</v>
      </c>
      <c r="D861" s="19" t="s">
        <v>30</v>
      </c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35"/>
      <c r="Y861" s="12"/>
      <c r="Z861" s="12"/>
    </row>
    <row r="862" s="15" customFormat="1" spans="1:26">
      <c r="A862" s="21"/>
      <c r="B862" s="21"/>
      <c r="C862" s="33">
        <f>IFERROR(SUMPRODUCT($E$2:$X$2,E862:X862)/SUM($E$2:$X$2),"")</f>
        <v>0</v>
      </c>
      <c r="D862" s="19" t="s">
        <v>30</v>
      </c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35"/>
      <c r="Y862" s="12"/>
      <c r="Z862" s="12"/>
    </row>
    <row r="863" s="15" customFormat="1" spans="1:26">
      <c r="A863" s="21"/>
      <c r="B863" s="21"/>
      <c r="C863" s="33">
        <f>IFERROR(SUMPRODUCT($E$2:$X$2,E863:X863)/SUM($E$2:$X$2),"")</f>
        <v>0</v>
      </c>
      <c r="D863" s="19" t="s">
        <v>30</v>
      </c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35"/>
      <c r="Y863" s="12"/>
      <c r="Z863" s="12"/>
    </row>
    <row r="864" s="15" customFormat="1" spans="1:26">
      <c r="A864" s="21"/>
      <c r="B864" s="21"/>
      <c r="C864" s="33">
        <f>IFERROR(SUMPRODUCT($E$2:$X$2,E864:X864)/SUM($E$2:$X$2),"")</f>
        <v>0</v>
      </c>
      <c r="D864" s="19" t="s">
        <v>30</v>
      </c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35"/>
      <c r="Y864" s="12"/>
      <c r="Z864" s="12"/>
    </row>
    <row r="865" s="15" customFormat="1" spans="1:26">
      <c r="A865" s="21"/>
      <c r="B865" s="21"/>
      <c r="C865" s="33">
        <f>IFERROR(SUMPRODUCT($E$2:$X$2,E865:X865)/SUM($E$2:$X$2),"")</f>
        <v>0</v>
      </c>
      <c r="D865" s="19" t="s">
        <v>30</v>
      </c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35"/>
      <c r="Y865" s="12"/>
      <c r="Z865" s="12"/>
    </row>
    <row r="866" s="15" customFormat="1" spans="1:26">
      <c r="A866" s="21"/>
      <c r="B866" s="21"/>
      <c r="C866" s="33">
        <f>IFERROR(SUMPRODUCT($E$2:$X$2,E866:X866)/SUM($E$2:$X$2),"")</f>
        <v>0</v>
      </c>
      <c r="D866" s="19" t="s">
        <v>30</v>
      </c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35"/>
      <c r="Y866" s="12"/>
      <c r="Z866" s="12"/>
    </row>
    <row r="867" s="15" customFormat="1" spans="1:26">
      <c r="A867" s="21"/>
      <c r="B867" s="21"/>
      <c r="C867" s="33">
        <f>IFERROR(SUMPRODUCT($E$2:$X$2,E867:X867)/SUM($E$2:$X$2),"")</f>
        <v>0</v>
      </c>
      <c r="D867" s="19" t="s">
        <v>30</v>
      </c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35"/>
      <c r="Y867" s="12"/>
      <c r="Z867" s="12"/>
    </row>
    <row r="868" s="15" customFormat="1" spans="1:26">
      <c r="A868" s="21"/>
      <c r="B868" s="21"/>
      <c r="C868" s="33">
        <f>IFERROR(SUMPRODUCT($E$2:$X$2,E868:X868)/SUM($E$2:$X$2),"")</f>
        <v>0</v>
      </c>
      <c r="D868" s="19" t="s">
        <v>30</v>
      </c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35"/>
      <c r="Y868" s="12"/>
      <c r="Z868" s="12"/>
    </row>
    <row r="869" s="15" customFormat="1" spans="1:26">
      <c r="A869" s="21"/>
      <c r="B869" s="21"/>
      <c r="C869" s="33">
        <f>IFERROR(SUMPRODUCT($E$2:$X$2,E869:X869)/SUM($E$2:$X$2),"")</f>
        <v>0</v>
      </c>
      <c r="D869" s="19" t="s">
        <v>30</v>
      </c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35"/>
      <c r="Y869" s="12"/>
      <c r="Z869" s="12"/>
    </row>
    <row r="870" s="15" customFormat="1" spans="1:26">
      <c r="A870" s="21"/>
      <c r="B870" s="21"/>
      <c r="C870" s="33">
        <f>IFERROR(SUMPRODUCT($E$2:$X$2,E870:X870)/SUM($E$2:$X$2),"")</f>
        <v>0</v>
      </c>
      <c r="D870" s="19" t="s">
        <v>30</v>
      </c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35"/>
      <c r="Y870" s="12"/>
      <c r="Z870" s="12"/>
    </row>
    <row r="871" s="15" customFormat="1" spans="1:26">
      <c r="A871" s="21"/>
      <c r="B871" s="21"/>
      <c r="C871" s="33">
        <f>IFERROR(SUMPRODUCT($E$2:$X$2,E871:X871)/SUM($E$2:$X$2),"")</f>
        <v>0</v>
      </c>
      <c r="D871" s="19" t="s">
        <v>30</v>
      </c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35"/>
      <c r="Y871" s="12"/>
      <c r="Z871" s="12"/>
    </row>
    <row r="872" s="15" customFormat="1" spans="1:26">
      <c r="A872" s="21"/>
      <c r="B872" s="21"/>
      <c r="C872" s="33">
        <f>IFERROR(SUMPRODUCT($E$2:$X$2,E872:X872)/SUM($E$2:$X$2),"")</f>
        <v>0</v>
      </c>
      <c r="D872" s="19" t="s">
        <v>30</v>
      </c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35"/>
      <c r="Y872" s="12"/>
      <c r="Z872" s="12"/>
    </row>
    <row r="873" s="15" customFormat="1" spans="1:26">
      <c r="A873" s="21"/>
      <c r="B873" s="21"/>
      <c r="C873" s="33">
        <f>IFERROR(SUMPRODUCT($E$2:$X$2,E873:X873)/SUM($E$2:$X$2),"")</f>
        <v>0</v>
      </c>
      <c r="D873" s="19" t="s">
        <v>30</v>
      </c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35"/>
      <c r="Y873" s="12"/>
      <c r="Z873" s="12"/>
    </row>
    <row r="874" s="15" customFormat="1" spans="1:26">
      <c r="A874" s="21"/>
      <c r="B874" s="21"/>
      <c r="C874" s="33">
        <f>IFERROR(SUMPRODUCT($E$2:$X$2,E874:X874)/SUM($E$2:$X$2),"")</f>
        <v>0</v>
      </c>
      <c r="D874" s="19" t="s">
        <v>30</v>
      </c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35"/>
      <c r="Y874" s="12"/>
      <c r="Z874" s="12"/>
    </row>
    <row r="875" s="15" customFormat="1" spans="1:26">
      <c r="A875" s="21"/>
      <c r="B875" s="21"/>
      <c r="C875" s="33">
        <f>IFERROR(SUMPRODUCT($E$2:$X$2,E875:X875)/SUM($E$2:$X$2),"")</f>
        <v>0</v>
      </c>
      <c r="D875" s="19" t="s">
        <v>30</v>
      </c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35"/>
      <c r="Y875" s="12"/>
      <c r="Z875" s="12"/>
    </row>
    <row r="876" s="15" customFormat="1" spans="1:26">
      <c r="A876" s="21"/>
      <c r="B876" s="21"/>
      <c r="C876" s="33">
        <f>IFERROR(SUMPRODUCT($E$2:$X$2,E876:X876)/SUM($E$2:$X$2),"")</f>
        <v>0</v>
      </c>
      <c r="D876" s="19" t="s">
        <v>30</v>
      </c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35"/>
      <c r="Y876" s="12"/>
      <c r="Z876" s="12"/>
    </row>
    <row r="877" s="15" customFormat="1" spans="1:26">
      <c r="A877" s="21"/>
      <c r="B877" s="21"/>
      <c r="C877" s="33">
        <f>IFERROR(SUMPRODUCT($E$2:$X$2,E877:X877)/SUM($E$2:$X$2),"")</f>
        <v>0</v>
      </c>
      <c r="D877" s="19" t="s">
        <v>30</v>
      </c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35"/>
      <c r="Y877" s="12"/>
      <c r="Z877" s="12"/>
    </row>
    <row r="878" s="15" customFormat="1" spans="1:26">
      <c r="A878" s="21"/>
      <c r="B878" s="21"/>
      <c r="C878" s="33">
        <f>IFERROR(SUMPRODUCT($E$2:$X$2,E878:X878)/SUM($E$2:$X$2),"")</f>
        <v>0</v>
      </c>
      <c r="D878" s="19" t="s">
        <v>30</v>
      </c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35"/>
      <c r="Y878" s="12"/>
      <c r="Z878" s="12"/>
    </row>
    <row r="879" s="15" customFormat="1" spans="1:26">
      <c r="A879" s="21"/>
      <c r="B879" s="21"/>
      <c r="C879" s="33">
        <f>IFERROR(SUMPRODUCT($E$2:$X$2,E879:X879)/SUM($E$2:$X$2),"")</f>
        <v>0</v>
      </c>
      <c r="D879" s="19" t="s">
        <v>30</v>
      </c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35"/>
      <c r="Y879" s="12"/>
      <c r="Z879" s="12"/>
    </row>
    <row r="880" s="15" customFormat="1" spans="1:26">
      <c r="A880" s="21"/>
      <c r="B880" s="21"/>
      <c r="C880" s="33">
        <f>IFERROR(SUMPRODUCT($E$2:$X$2,E880:X880)/SUM($E$2:$X$2),"")</f>
        <v>0</v>
      </c>
      <c r="D880" s="19" t="s">
        <v>30</v>
      </c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35"/>
      <c r="Y880" s="12"/>
      <c r="Z880" s="12"/>
    </row>
    <row r="881" s="15" customFormat="1" spans="1:26">
      <c r="A881" s="21"/>
      <c r="B881" s="21"/>
      <c r="C881" s="33">
        <f>IFERROR(SUMPRODUCT($E$2:$X$2,E881:X881)/SUM($E$2:$X$2),"")</f>
        <v>0</v>
      </c>
      <c r="D881" s="19" t="s">
        <v>30</v>
      </c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35"/>
      <c r="Y881" s="12"/>
      <c r="Z881" s="12"/>
    </row>
    <row r="882" s="15" customFormat="1" spans="1:26">
      <c r="A882" s="21"/>
      <c r="B882" s="21"/>
      <c r="C882" s="33">
        <f>IFERROR(SUMPRODUCT($E$2:$X$2,E882:X882)/SUM($E$2:$X$2),"")</f>
        <v>0</v>
      </c>
      <c r="D882" s="19" t="s">
        <v>30</v>
      </c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35"/>
      <c r="Y882" s="12"/>
      <c r="Z882" s="12"/>
    </row>
    <row r="883" s="15" customFormat="1" spans="1:26">
      <c r="A883" s="21"/>
      <c r="B883" s="21"/>
      <c r="C883" s="33">
        <f>IFERROR(SUMPRODUCT($E$2:$X$2,E883:X883)/SUM($E$2:$X$2),"")</f>
        <v>0</v>
      </c>
      <c r="D883" s="19" t="s">
        <v>30</v>
      </c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35"/>
      <c r="Y883" s="12"/>
      <c r="Z883" s="12"/>
    </row>
    <row r="884" s="15" customFormat="1" spans="1:26">
      <c r="A884" s="21"/>
      <c r="B884" s="21"/>
      <c r="C884" s="33">
        <f>IFERROR(SUMPRODUCT($E$2:$X$2,E884:X884)/SUM($E$2:$X$2),"")</f>
        <v>0</v>
      </c>
      <c r="D884" s="19" t="s">
        <v>30</v>
      </c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35"/>
      <c r="Y884" s="12"/>
      <c r="Z884" s="12"/>
    </row>
    <row r="885" s="15" customFormat="1" spans="1:26">
      <c r="A885" s="21"/>
      <c r="B885" s="21"/>
      <c r="C885" s="33">
        <f>IFERROR(SUMPRODUCT($E$2:$X$2,E885:X885)/SUM($E$2:$X$2),"")</f>
        <v>0</v>
      </c>
      <c r="D885" s="19" t="s">
        <v>30</v>
      </c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35"/>
      <c r="Y885" s="12"/>
      <c r="Z885" s="12"/>
    </row>
    <row r="886" s="15" customFormat="1" spans="1:26">
      <c r="A886" s="21"/>
      <c r="B886" s="21"/>
      <c r="C886" s="33">
        <f>IFERROR(SUMPRODUCT($E$2:$X$2,E886:X886)/SUM($E$2:$X$2),"")</f>
        <v>0</v>
      </c>
      <c r="D886" s="19" t="s">
        <v>30</v>
      </c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35"/>
      <c r="Y886" s="12"/>
      <c r="Z886" s="12"/>
    </row>
    <row r="887" s="15" customFormat="1" spans="1:26">
      <c r="A887" s="21"/>
      <c r="B887" s="21"/>
      <c r="C887" s="33">
        <f>IFERROR(SUMPRODUCT($E$2:$X$2,E887:X887)/SUM($E$2:$X$2),"")</f>
        <v>0</v>
      </c>
      <c r="D887" s="19" t="s">
        <v>30</v>
      </c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35"/>
      <c r="Y887" s="12"/>
      <c r="Z887" s="12"/>
    </row>
    <row r="888" s="15" customFormat="1" spans="1:26">
      <c r="A888" s="21"/>
      <c r="B888" s="21"/>
      <c r="C888" s="33">
        <f>IFERROR(SUMPRODUCT($E$2:$X$2,E888:X888)/SUM($E$2:$X$2),"")</f>
        <v>0</v>
      </c>
      <c r="D888" s="19" t="s">
        <v>30</v>
      </c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35"/>
      <c r="Y888" s="12"/>
      <c r="Z888" s="12"/>
    </row>
    <row r="889" s="15" customFormat="1" spans="1:26">
      <c r="A889" s="21"/>
      <c r="B889" s="21"/>
      <c r="C889" s="33">
        <f>IFERROR(SUMPRODUCT($E$2:$X$2,E889:X889)/SUM($E$2:$X$2),"")</f>
        <v>0</v>
      </c>
      <c r="D889" s="19" t="s">
        <v>30</v>
      </c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35"/>
      <c r="Y889" s="12"/>
      <c r="Z889" s="12"/>
    </row>
    <row r="890" s="15" customFormat="1" spans="1:26">
      <c r="A890" s="21"/>
      <c r="B890" s="21"/>
      <c r="C890" s="33">
        <f>IFERROR(SUMPRODUCT($E$2:$X$2,E890:X890)/SUM($E$2:$X$2),"")</f>
        <v>0</v>
      </c>
      <c r="D890" s="19" t="s">
        <v>30</v>
      </c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35"/>
      <c r="Y890" s="12"/>
      <c r="Z890" s="12"/>
    </row>
    <row r="891" s="15" customFormat="1" spans="1:26">
      <c r="A891" s="21"/>
      <c r="B891" s="21"/>
      <c r="C891" s="33">
        <f>IFERROR(SUMPRODUCT($E$2:$X$2,E891:X891)/SUM($E$2:$X$2),"")</f>
        <v>0</v>
      </c>
      <c r="D891" s="19" t="s">
        <v>30</v>
      </c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35"/>
      <c r="Y891" s="12"/>
      <c r="Z891" s="12"/>
    </row>
    <row r="892" s="15" customFormat="1" spans="1:26">
      <c r="A892" s="21"/>
      <c r="B892" s="21"/>
      <c r="C892" s="33">
        <f>IFERROR(SUMPRODUCT($E$2:$X$2,E892:X892)/SUM($E$2:$X$2),"")</f>
        <v>0</v>
      </c>
      <c r="D892" s="19" t="s">
        <v>30</v>
      </c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35"/>
      <c r="Y892" s="12"/>
      <c r="Z892" s="12"/>
    </row>
    <row r="893" s="15" customFormat="1" spans="1:26">
      <c r="A893" s="21"/>
      <c r="B893" s="21"/>
      <c r="C893" s="33">
        <f>IFERROR(SUMPRODUCT($E$2:$X$2,E893:X893)/SUM($E$2:$X$2),"")</f>
        <v>0</v>
      </c>
      <c r="D893" s="19" t="s">
        <v>30</v>
      </c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35"/>
      <c r="Y893" s="12"/>
      <c r="Z893" s="12"/>
    </row>
    <row r="894" s="15" customFormat="1" spans="1:26">
      <c r="A894" s="21"/>
      <c r="B894" s="21"/>
      <c r="C894" s="33">
        <f>IFERROR(SUMPRODUCT($E$2:$X$2,E894:X894)/SUM($E$2:$X$2),"")</f>
        <v>0</v>
      </c>
      <c r="D894" s="19" t="s">
        <v>30</v>
      </c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35"/>
      <c r="Y894" s="12"/>
      <c r="Z894" s="12"/>
    </row>
    <row r="895" s="15" customFormat="1" spans="1:26">
      <c r="A895" s="21"/>
      <c r="B895" s="21"/>
      <c r="C895" s="33">
        <f>IFERROR(SUMPRODUCT($E$2:$X$2,E895:X895)/SUM($E$2:$X$2),"")</f>
        <v>0</v>
      </c>
      <c r="D895" s="19" t="s">
        <v>30</v>
      </c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35"/>
      <c r="Y895" s="12"/>
      <c r="Z895" s="12"/>
    </row>
    <row r="896" s="15" customFormat="1" spans="1:26">
      <c r="A896" s="21"/>
      <c r="B896" s="21"/>
      <c r="C896" s="33">
        <f>IFERROR(SUMPRODUCT($E$2:$X$2,E896:X896)/SUM($E$2:$X$2),"")</f>
        <v>0</v>
      </c>
      <c r="D896" s="19" t="s">
        <v>30</v>
      </c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35"/>
      <c r="Y896" s="12"/>
      <c r="Z896" s="12"/>
    </row>
    <row r="897" s="15" customFormat="1" spans="1:26">
      <c r="A897" s="21"/>
      <c r="B897" s="21"/>
      <c r="C897" s="33">
        <f>IFERROR(SUMPRODUCT($E$2:$X$2,E897:X897)/SUM($E$2:$X$2),"")</f>
        <v>0</v>
      </c>
      <c r="D897" s="19" t="s">
        <v>30</v>
      </c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35"/>
      <c r="Y897" s="12"/>
      <c r="Z897" s="12"/>
    </row>
    <row r="898" s="15" customFormat="1" spans="1:26">
      <c r="A898" s="21"/>
      <c r="B898" s="21"/>
      <c r="C898" s="33">
        <f>IFERROR(SUMPRODUCT($E$2:$X$2,E898:X898)/SUM($E$2:$X$2),"")</f>
        <v>0</v>
      </c>
      <c r="D898" s="19" t="s">
        <v>30</v>
      </c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35"/>
      <c r="Y898" s="12"/>
      <c r="Z898" s="12"/>
    </row>
    <row r="899" s="15" customFormat="1" spans="1:26">
      <c r="A899" s="21"/>
      <c r="B899" s="21"/>
      <c r="C899" s="33">
        <f>IFERROR(SUMPRODUCT($E$2:$X$2,E899:X899)/SUM($E$2:$X$2),"")</f>
        <v>0</v>
      </c>
      <c r="D899" s="19" t="s">
        <v>30</v>
      </c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35"/>
      <c r="Y899" s="12"/>
      <c r="Z899" s="12"/>
    </row>
    <row r="900" s="15" customFormat="1" spans="1:26">
      <c r="A900" s="21"/>
      <c r="B900" s="21"/>
      <c r="C900" s="33">
        <f>IFERROR(SUMPRODUCT($E$2:$X$2,E900:X900)/SUM($E$2:$X$2),"")</f>
        <v>0</v>
      </c>
      <c r="D900" s="19" t="s">
        <v>30</v>
      </c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35"/>
      <c r="Y900" s="12"/>
      <c r="Z900" s="12"/>
    </row>
    <row r="901" s="15" customFormat="1" spans="1:26">
      <c r="A901" s="21"/>
      <c r="B901" s="21"/>
      <c r="C901" s="33">
        <f>IFERROR(SUMPRODUCT($E$2:$X$2,E901:X901)/SUM($E$2:$X$2),"")</f>
        <v>0</v>
      </c>
      <c r="D901" s="19" t="s">
        <v>30</v>
      </c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35"/>
      <c r="Y901" s="12"/>
      <c r="Z901" s="12"/>
    </row>
    <row r="902" s="15" customFormat="1" spans="1:26">
      <c r="A902" s="21"/>
      <c r="B902" s="21"/>
      <c r="C902" s="33">
        <f>IFERROR(SUMPRODUCT($E$2:$X$2,E902:X902)/SUM($E$2:$X$2),"")</f>
        <v>0</v>
      </c>
      <c r="D902" s="19" t="s">
        <v>30</v>
      </c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35"/>
      <c r="Y902" s="12"/>
      <c r="Z902" s="12"/>
    </row>
    <row r="903" s="15" customFormat="1" spans="1:26">
      <c r="A903" s="21"/>
      <c r="B903" s="21"/>
      <c r="C903" s="33">
        <f>IFERROR(SUMPRODUCT($E$2:$X$2,E903:X903)/SUM($E$2:$X$2),"")</f>
        <v>0</v>
      </c>
      <c r="D903" s="19" t="s">
        <v>30</v>
      </c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35"/>
      <c r="Y903" s="12"/>
      <c r="Z903" s="12"/>
    </row>
    <row r="904" s="15" customFormat="1" spans="1:26">
      <c r="A904" s="21"/>
      <c r="B904" s="21"/>
      <c r="C904" s="33">
        <f>IFERROR(SUMPRODUCT($E$2:$X$2,E904:X904)/SUM($E$2:$X$2),"")</f>
        <v>0</v>
      </c>
      <c r="D904" s="19" t="s">
        <v>30</v>
      </c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35"/>
      <c r="Y904" s="12"/>
      <c r="Z904" s="12"/>
    </row>
    <row r="905" s="15" customFormat="1" spans="1:26">
      <c r="A905" s="21"/>
      <c r="B905" s="21"/>
      <c r="C905" s="33">
        <f>IFERROR(SUMPRODUCT($E$2:$X$2,E905:X905)/SUM($E$2:$X$2),"")</f>
        <v>0</v>
      </c>
      <c r="D905" s="19" t="s">
        <v>30</v>
      </c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35"/>
      <c r="Y905" s="12"/>
      <c r="Z905" s="12"/>
    </row>
    <row r="906" s="15" customFormat="1" spans="1:26">
      <c r="A906" s="21"/>
      <c r="B906" s="21"/>
      <c r="C906" s="33">
        <f>IFERROR(SUMPRODUCT($E$2:$X$2,E906:X906)/SUM($E$2:$X$2),"")</f>
        <v>0</v>
      </c>
      <c r="D906" s="19" t="s">
        <v>30</v>
      </c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35"/>
      <c r="Y906" s="12"/>
      <c r="Z906" s="12"/>
    </row>
    <row r="907" s="15" customFormat="1" spans="1:26">
      <c r="A907" s="21"/>
      <c r="B907" s="21"/>
      <c r="C907" s="33">
        <f>IFERROR(SUMPRODUCT($E$2:$X$2,E907:X907)/SUM($E$2:$X$2),"")</f>
        <v>0</v>
      </c>
      <c r="D907" s="19" t="s">
        <v>30</v>
      </c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35"/>
      <c r="Y907" s="12"/>
      <c r="Z907" s="12"/>
    </row>
    <row r="908" s="15" customFormat="1" spans="1:26">
      <c r="A908" s="21"/>
      <c r="B908" s="21"/>
      <c r="C908" s="33">
        <f>IFERROR(SUMPRODUCT($E$2:$X$2,E908:X908)/SUM($E$2:$X$2),"")</f>
        <v>0</v>
      </c>
      <c r="D908" s="19" t="s">
        <v>30</v>
      </c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35"/>
      <c r="Y908" s="12"/>
      <c r="Z908" s="12"/>
    </row>
    <row r="909" s="15" customFormat="1" spans="1:26">
      <c r="A909" s="21"/>
      <c r="B909" s="21"/>
      <c r="C909" s="33">
        <f>IFERROR(SUMPRODUCT($E$2:$X$2,E909:X909)/SUM($E$2:$X$2),"")</f>
        <v>0</v>
      </c>
      <c r="D909" s="19" t="s">
        <v>30</v>
      </c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35"/>
      <c r="Y909" s="12"/>
      <c r="Z909" s="12"/>
    </row>
    <row r="910" s="15" customFormat="1" spans="1:26">
      <c r="A910" s="21"/>
      <c r="B910" s="21"/>
      <c r="C910" s="33">
        <f>IFERROR(SUMPRODUCT($E$2:$X$2,E910:X910)/SUM($E$2:$X$2),"")</f>
        <v>0</v>
      </c>
      <c r="D910" s="19" t="s">
        <v>30</v>
      </c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35"/>
      <c r="Y910" s="12"/>
      <c r="Z910" s="12"/>
    </row>
    <row r="911" s="15" customFormat="1" spans="1:26">
      <c r="A911" s="21"/>
      <c r="B911" s="21"/>
      <c r="C911" s="33">
        <f>IFERROR(SUMPRODUCT($E$2:$X$2,E911:X911)/SUM($E$2:$X$2),"")</f>
        <v>0</v>
      </c>
      <c r="D911" s="19" t="s">
        <v>30</v>
      </c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35"/>
      <c r="Y911" s="12"/>
      <c r="Z911" s="12"/>
    </row>
    <row r="912" s="15" customFormat="1" spans="1:26">
      <c r="A912" s="21"/>
      <c r="B912" s="21"/>
      <c r="C912" s="33">
        <f>IFERROR(SUMPRODUCT($E$2:$X$2,E912:X912)/SUM($E$2:$X$2),"")</f>
        <v>0</v>
      </c>
      <c r="D912" s="19" t="s">
        <v>30</v>
      </c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35"/>
      <c r="Y912" s="12"/>
      <c r="Z912" s="12"/>
    </row>
    <row r="913" s="15" customFormat="1" spans="1:26">
      <c r="A913" s="21"/>
      <c r="B913" s="21"/>
      <c r="C913" s="33">
        <f>IFERROR(SUMPRODUCT($E$2:$X$2,E913:X913)/SUM($E$2:$X$2),"")</f>
        <v>0</v>
      </c>
      <c r="D913" s="19" t="s">
        <v>30</v>
      </c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35"/>
      <c r="Y913" s="12"/>
      <c r="Z913" s="12"/>
    </row>
    <row r="914" s="15" customFormat="1" spans="1:26">
      <c r="A914" s="21"/>
      <c r="B914" s="21"/>
      <c r="C914" s="33">
        <f>IFERROR(SUMPRODUCT($E$2:$X$2,E914:X914)/SUM($E$2:$X$2),"")</f>
        <v>0</v>
      </c>
      <c r="D914" s="19" t="s">
        <v>30</v>
      </c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35"/>
      <c r="Y914" s="12"/>
      <c r="Z914" s="12"/>
    </row>
    <row r="915" s="15" customFormat="1" spans="1:26">
      <c r="A915" s="21"/>
      <c r="B915" s="21"/>
      <c r="C915" s="33">
        <f>IFERROR(SUMPRODUCT($E$2:$X$2,E915:X915)/SUM($E$2:$X$2),"")</f>
        <v>0</v>
      </c>
      <c r="D915" s="19" t="s">
        <v>30</v>
      </c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35"/>
      <c r="Y915" s="12"/>
      <c r="Z915" s="12"/>
    </row>
    <row r="916" s="15" customFormat="1" spans="1:26">
      <c r="A916" s="21"/>
      <c r="B916" s="21"/>
      <c r="C916" s="33">
        <f>IFERROR(SUMPRODUCT($E$2:$X$2,E916:X916)/SUM($E$2:$X$2),"")</f>
        <v>0</v>
      </c>
      <c r="D916" s="19" t="s">
        <v>30</v>
      </c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35"/>
      <c r="Y916" s="12"/>
      <c r="Z916" s="12"/>
    </row>
    <row r="917" s="15" customFormat="1" spans="1:26">
      <c r="A917" s="21"/>
      <c r="B917" s="21"/>
      <c r="C917" s="33">
        <f>IFERROR(SUMPRODUCT($E$2:$X$2,E917:X917)/SUM($E$2:$X$2),"")</f>
        <v>0</v>
      </c>
      <c r="D917" s="19" t="s">
        <v>30</v>
      </c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35"/>
      <c r="Y917" s="12"/>
      <c r="Z917" s="12"/>
    </row>
    <row r="918" s="15" customFormat="1" spans="1:26">
      <c r="A918" s="21"/>
      <c r="B918" s="21"/>
      <c r="C918" s="33">
        <f>IFERROR(SUMPRODUCT($E$2:$X$2,E918:X918)/SUM($E$2:$X$2),"")</f>
        <v>0</v>
      </c>
      <c r="D918" s="19" t="s">
        <v>30</v>
      </c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35"/>
      <c r="Y918" s="12"/>
      <c r="Z918" s="12"/>
    </row>
    <row r="919" s="15" customFormat="1" spans="1:26">
      <c r="A919" s="21"/>
      <c r="B919" s="21"/>
      <c r="C919" s="33">
        <f>IFERROR(SUMPRODUCT($E$2:$X$2,E919:X919)/SUM($E$2:$X$2),"")</f>
        <v>0</v>
      </c>
      <c r="D919" s="19" t="s">
        <v>30</v>
      </c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35"/>
      <c r="Y919" s="12"/>
      <c r="Z919" s="12"/>
    </row>
    <row r="920" s="15" customFormat="1" spans="1:26">
      <c r="A920" s="21"/>
      <c r="B920" s="21"/>
      <c r="C920" s="33">
        <f>IFERROR(SUMPRODUCT($E$2:$X$2,E920:X920)/SUM($E$2:$X$2),"")</f>
        <v>0</v>
      </c>
      <c r="D920" s="19" t="s">
        <v>30</v>
      </c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35"/>
      <c r="Y920" s="12"/>
      <c r="Z920" s="12"/>
    </row>
    <row r="921" s="15" customFormat="1" spans="1:26">
      <c r="A921" s="21"/>
      <c r="B921" s="21"/>
      <c r="C921" s="33">
        <f>IFERROR(SUMPRODUCT($E$2:$X$2,E921:X921)/SUM($E$2:$X$2),"")</f>
        <v>0</v>
      </c>
      <c r="D921" s="19" t="s">
        <v>30</v>
      </c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35"/>
      <c r="Y921" s="12"/>
      <c r="Z921" s="12"/>
    </row>
    <row r="922" s="15" customFormat="1" spans="1:26">
      <c r="A922" s="21"/>
      <c r="B922" s="21"/>
      <c r="C922" s="33">
        <f>IFERROR(SUMPRODUCT($E$2:$X$2,E922:X922)/SUM($E$2:$X$2),"")</f>
        <v>0</v>
      </c>
      <c r="D922" s="19" t="s">
        <v>30</v>
      </c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35"/>
      <c r="Y922" s="12"/>
      <c r="Z922" s="12"/>
    </row>
    <row r="923" s="15" customFormat="1" spans="1:26">
      <c r="A923" s="21"/>
      <c r="B923" s="21"/>
      <c r="C923" s="33">
        <f>IFERROR(SUMPRODUCT($E$2:$X$2,E923:X923)/SUM($E$2:$X$2),"")</f>
        <v>0</v>
      </c>
      <c r="D923" s="19" t="s">
        <v>30</v>
      </c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35"/>
      <c r="Y923" s="12"/>
      <c r="Z923" s="12"/>
    </row>
    <row r="924" s="15" customFormat="1" spans="1:26">
      <c r="A924" s="21"/>
      <c r="B924" s="21"/>
      <c r="C924" s="33">
        <f>IFERROR(SUMPRODUCT($E$2:$X$2,E924:X924)/SUM($E$2:$X$2),"")</f>
        <v>0</v>
      </c>
      <c r="D924" s="19" t="s">
        <v>30</v>
      </c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35"/>
      <c r="Y924" s="12"/>
      <c r="Z924" s="12"/>
    </row>
    <row r="925" s="15" customFormat="1" spans="1:26">
      <c r="A925" s="21"/>
      <c r="B925" s="21"/>
      <c r="C925" s="33">
        <f>IFERROR(SUMPRODUCT($E$2:$X$2,E925:X925)/SUM($E$2:$X$2),"")</f>
        <v>0</v>
      </c>
      <c r="D925" s="19" t="s">
        <v>30</v>
      </c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35"/>
      <c r="Y925" s="12"/>
      <c r="Z925" s="12"/>
    </row>
    <row r="926" s="15" customFormat="1" spans="1:26">
      <c r="A926" s="21"/>
      <c r="B926" s="21"/>
      <c r="C926" s="33">
        <f>IFERROR(SUMPRODUCT($E$2:$X$2,E926:X926)/SUM($E$2:$X$2),"")</f>
        <v>0</v>
      </c>
      <c r="D926" s="19" t="s">
        <v>30</v>
      </c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35"/>
      <c r="Y926" s="12"/>
      <c r="Z926" s="12"/>
    </row>
    <row r="927" s="15" customFormat="1" spans="1:26">
      <c r="A927" s="21"/>
      <c r="B927" s="21"/>
      <c r="C927" s="33">
        <f>IFERROR(SUMPRODUCT($E$2:$X$2,E927:X927)/SUM($E$2:$X$2),"")</f>
        <v>0</v>
      </c>
      <c r="D927" s="19" t="s">
        <v>30</v>
      </c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35"/>
      <c r="Y927" s="12"/>
      <c r="Z927" s="12"/>
    </row>
    <row r="928" s="15" customFormat="1" spans="1:26">
      <c r="A928" s="21"/>
      <c r="B928" s="21"/>
      <c r="C928" s="33">
        <f>IFERROR(SUMPRODUCT($E$2:$X$2,E928:X928)/SUM($E$2:$X$2),"")</f>
        <v>0</v>
      </c>
      <c r="D928" s="19" t="s">
        <v>30</v>
      </c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35"/>
      <c r="Y928" s="12"/>
      <c r="Z928" s="12"/>
    </row>
    <row r="929" s="15" customFormat="1" spans="1:26">
      <c r="A929" s="21"/>
      <c r="B929" s="21"/>
      <c r="C929" s="33">
        <f>IFERROR(SUMPRODUCT($E$2:$X$2,E929:X929)/SUM($E$2:$X$2),"")</f>
        <v>0</v>
      </c>
      <c r="D929" s="19" t="s">
        <v>30</v>
      </c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35"/>
      <c r="Y929" s="12"/>
      <c r="Z929" s="12"/>
    </row>
    <row r="930" s="15" customFormat="1" spans="1:26">
      <c r="A930" s="21"/>
      <c r="B930" s="21"/>
      <c r="C930" s="33">
        <f>IFERROR(SUMPRODUCT($E$2:$X$2,E930:X930)/SUM($E$2:$X$2),"")</f>
        <v>0</v>
      </c>
      <c r="D930" s="19" t="s">
        <v>30</v>
      </c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35"/>
      <c r="Y930" s="12"/>
      <c r="Z930" s="12"/>
    </row>
    <row r="931" s="15" customFormat="1" spans="1:26">
      <c r="A931" s="21"/>
      <c r="B931" s="21"/>
      <c r="C931" s="33">
        <f>IFERROR(SUMPRODUCT($E$2:$X$2,E931:X931)/SUM($E$2:$X$2),"")</f>
        <v>0</v>
      </c>
      <c r="D931" s="19" t="s">
        <v>30</v>
      </c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35"/>
      <c r="Y931" s="12"/>
      <c r="Z931" s="12"/>
    </row>
    <row r="932" s="15" customFormat="1" spans="1:26">
      <c r="A932" s="21"/>
      <c r="B932" s="21"/>
      <c r="C932" s="33">
        <f>IFERROR(SUMPRODUCT($E$2:$X$2,E932:X932)/SUM($E$2:$X$2),"")</f>
        <v>0</v>
      </c>
      <c r="D932" s="19" t="s">
        <v>30</v>
      </c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35"/>
      <c r="Y932" s="12"/>
      <c r="Z932" s="12"/>
    </row>
    <row r="933" s="15" customFormat="1" spans="1:26">
      <c r="A933" s="21"/>
      <c r="B933" s="21"/>
      <c r="C933" s="33">
        <f>IFERROR(SUMPRODUCT($E$2:$X$2,E933:X933)/SUM($E$2:$X$2),"")</f>
        <v>0</v>
      </c>
      <c r="D933" s="19" t="s">
        <v>30</v>
      </c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35"/>
      <c r="Y933" s="12"/>
      <c r="Z933" s="12"/>
    </row>
    <row r="934" s="15" customFormat="1" spans="1:26">
      <c r="A934" s="21"/>
      <c r="B934" s="21"/>
      <c r="C934" s="33">
        <f>IFERROR(SUMPRODUCT($E$2:$X$2,E934:X934)/SUM($E$2:$X$2),"")</f>
        <v>0</v>
      </c>
      <c r="D934" s="19" t="s">
        <v>30</v>
      </c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35"/>
      <c r="Y934" s="12"/>
      <c r="Z934" s="12"/>
    </row>
    <row r="935" s="15" customFormat="1" spans="1:26">
      <c r="A935" s="21"/>
      <c r="B935" s="21"/>
      <c r="C935" s="33">
        <f>IFERROR(SUMPRODUCT($E$2:$X$2,E935:X935)/SUM($E$2:$X$2),"")</f>
        <v>0</v>
      </c>
      <c r="D935" s="19" t="s">
        <v>30</v>
      </c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35"/>
      <c r="Y935" s="12"/>
      <c r="Z935" s="12"/>
    </row>
    <row r="936" s="15" customFormat="1" spans="1:26">
      <c r="A936" s="21"/>
      <c r="B936" s="21"/>
      <c r="C936" s="33">
        <f>IFERROR(SUMPRODUCT($E$2:$X$2,E936:X936)/SUM($E$2:$X$2),"")</f>
        <v>0</v>
      </c>
      <c r="D936" s="19" t="s">
        <v>30</v>
      </c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35"/>
      <c r="Y936" s="12"/>
      <c r="Z936" s="12"/>
    </row>
    <row r="937" s="15" customFormat="1" spans="1:26">
      <c r="A937" s="21"/>
      <c r="B937" s="21"/>
      <c r="C937" s="33">
        <f>IFERROR(SUMPRODUCT($E$2:$X$2,E937:X937)/SUM($E$2:$X$2),"")</f>
        <v>0</v>
      </c>
      <c r="D937" s="19" t="s">
        <v>30</v>
      </c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35"/>
      <c r="Y937" s="12"/>
      <c r="Z937" s="12"/>
    </row>
    <row r="938" s="15" customFormat="1" spans="1:26">
      <c r="A938" s="21"/>
      <c r="B938" s="21"/>
      <c r="C938" s="33">
        <f>IFERROR(SUMPRODUCT($E$2:$X$2,E938:X938)/SUM($E$2:$X$2),"")</f>
        <v>0</v>
      </c>
      <c r="D938" s="19" t="s">
        <v>30</v>
      </c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35"/>
      <c r="Y938" s="12"/>
      <c r="Z938" s="12"/>
    </row>
    <row r="939" s="15" customFormat="1" spans="1:26">
      <c r="A939" s="21"/>
      <c r="B939" s="21"/>
      <c r="C939" s="33">
        <f>IFERROR(SUMPRODUCT($E$2:$X$2,E939:X939)/SUM($E$2:$X$2),"")</f>
        <v>0</v>
      </c>
      <c r="D939" s="19" t="s">
        <v>30</v>
      </c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35"/>
      <c r="Y939" s="12"/>
      <c r="Z939" s="12"/>
    </row>
    <row r="940" s="15" customFormat="1" spans="1:26">
      <c r="A940" s="21"/>
      <c r="B940" s="21"/>
      <c r="C940" s="33">
        <f>IFERROR(SUMPRODUCT($E$2:$X$2,E940:X940)/SUM($E$2:$X$2),"")</f>
        <v>0</v>
      </c>
      <c r="D940" s="19" t="s">
        <v>30</v>
      </c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35"/>
      <c r="Y940" s="12"/>
      <c r="Z940" s="12"/>
    </row>
    <row r="941" s="15" customFormat="1" spans="1:26">
      <c r="A941" s="21"/>
      <c r="B941" s="21"/>
      <c r="C941" s="33">
        <f>IFERROR(SUMPRODUCT($E$2:$X$2,E941:X941)/SUM($E$2:$X$2),"")</f>
        <v>0</v>
      </c>
      <c r="D941" s="19" t="s">
        <v>30</v>
      </c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35"/>
      <c r="Y941" s="12"/>
      <c r="Z941" s="12"/>
    </row>
    <row r="942" s="15" customFormat="1" spans="1:26">
      <c r="A942" s="21"/>
      <c r="B942" s="21"/>
      <c r="C942" s="33">
        <f>IFERROR(SUMPRODUCT($E$2:$X$2,E942:X942)/SUM($E$2:$X$2),"")</f>
        <v>0</v>
      </c>
      <c r="D942" s="19" t="s">
        <v>30</v>
      </c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35"/>
      <c r="Y942" s="12"/>
      <c r="Z942" s="12"/>
    </row>
    <row r="943" s="15" customFormat="1" spans="1:26">
      <c r="A943" s="21"/>
      <c r="B943" s="21"/>
      <c r="C943" s="33">
        <f>IFERROR(SUMPRODUCT($E$2:$X$2,E943:X943)/SUM($E$2:$X$2),"")</f>
        <v>0</v>
      </c>
      <c r="D943" s="19" t="s">
        <v>30</v>
      </c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35"/>
      <c r="Y943" s="12"/>
      <c r="Z943" s="12"/>
    </row>
    <row r="944" s="15" customFormat="1" spans="1:26">
      <c r="A944" s="21"/>
      <c r="B944" s="21"/>
      <c r="C944" s="33">
        <f>IFERROR(SUMPRODUCT($E$2:$X$2,E944:X944)/SUM($E$2:$X$2),"")</f>
        <v>0</v>
      </c>
      <c r="D944" s="19" t="s">
        <v>30</v>
      </c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35"/>
      <c r="Y944" s="12"/>
      <c r="Z944" s="12"/>
    </row>
    <row r="945" s="15" customFormat="1" spans="1:26">
      <c r="A945" s="21"/>
      <c r="B945" s="21"/>
      <c r="C945" s="33">
        <f>IFERROR(SUMPRODUCT($E$2:$X$2,E945:X945)/SUM($E$2:$X$2),"")</f>
        <v>0</v>
      </c>
      <c r="D945" s="19" t="s">
        <v>30</v>
      </c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35"/>
      <c r="Y945" s="12"/>
      <c r="Z945" s="12"/>
    </row>
    <row r="946" s="15" customFormat="1" spans="1:26">
      <c r="A946" s="21"/>
      <c r="B946" s="21"/>
      <c r="C946" s="33">
        <f>IFERROR(SUMPRODUCT($E$2:$X$2,E946:X946)/SUM($E$2:$X$2),"")</f>
        <v>0</v>
      </c>
      <c r="D946" s="19" t="s">
        <v>30</v>
      </c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35"/>
      <c r="Y946" s="12"/>
      <c r="Z946" s="12"/>
    </row>
    <row r="947" s="15" customFormat="1" spans="1:26">
      <c r="A947" s="21"/>
      <c r="B947" s="21"/>
      <c r="C947" s="33">
        <f>IFERROR(SUMPRODUCT($E$2:$X$2,E947:X947)/SUM($E$2:$X$2),"")</f>
        <v>0</v>
      </c>
      <c r="D947" s="19" t="s">
        <v>30</v>
      </c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35"/>
      <c r="Y947" s="12"/>
      <c r="Z947" s="12"/>
    </row>
    <row r="948" s="15" customFormat="1" spans="1:26">
      <c r="A948" s="21"/>
      <c r="B948" s="21"/>
      <c r="C948" s="33">
        <f>IFERROR(SUMPRODUCT($E$2:$X$2,E948:X948)/SUM($E$2:$X$2),"")</f>
        <v>0</v>
      </c>
      <c r="D948" s="19" t="s">
        <v>30</v>
      </c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35"/>
      <c r="Y948" s="12"/>
      <c r="Z948" s="12"/>
    </row>
    <row r="949" s="15" customFormat="1" spans="1:26">
      <c r="A949" s="21"/>
      <c r="B949" s="21"/>
      <c r="C949" s="33">
        <f>IFERROR(SUMPRODUCT($E$2:$X$2,E949:X949)/SUM($E$2:$X$2),"")</f>
        <v>0</v>
      </c>
      <c r="D949" s="19" t="s">
        <v>30</v>
      </c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35"/>
      <c r="Y949" s="12"/>
      <c r="Z949" s="12"/>
    </row>
    <row r="950" s="15" customFormat="1" spans="1:26">
      <c r="A950" s="21"/>
      <c r="B950" s="21"/>
      <c r="C950" s="33">
        <f>IFERROR(SUMPRODUCT($E$2:$X$2,E950:X950)/SUM($E$2:$X$2),"")</f>
        <v>0</v>
      </c>
      <c r="D950" s="19" t="s">
        <v>30</v>
      </c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35"/>
      <c r="Y950" s="12"/>
      <c r="Z950" s="12"/>
    </row>
    <row r="951" s="15" customFormat="1" spans="1:26">
      <c r="A951" s="21"/>
      <c r="B951" s="21"/>
      <c r="C951" s="33">
        <f>IFERROR(SUMPRODUCT($E$2:$X$2,E951:X951)/SUM($E$2:$X$2),"")</f>
        <v>0</v>
      </c>
      <c r="D951" s="19" t="s">
        <v>30</v>
      </c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35"/>
      <c r="Y951" s="12"/>
      <c r="Z951" s="12"/>
    </row>
    <row r="952" s="15" customFormat="1" spans="1:26">
      <c r="A952" s="21"/>
      <c r="B952" s="21"/>
      <c r="C952" s="33">
        <f>IFERROR(SUMPRODUCT($E$2:$X$2,E952:X952)/SUM($E$2:$X$2),"")</f>
        <v>0</v>
      </c>
      <c r="D952" s="19" t="s">
        <v>30</v>
      </c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35"/>
      <c r="Y952" s="12"/>
      <c r="Z952" s="12"/>
    </row>
    <row r="953" s="15" customFormat="1" spans="1:26">
      <c r="A953" s="21"/>
      <c r="B953" s="21"/>
      <c r="C953" s="33">
        <f>IFERROR(SUMPRODUCT($E$2:$X$2,E953:X953)/SUM($E$2:$X$2),"")</f>
        <v>0</v>
      </c>
      <c r="D953" s="19" t="s">
        <v>30</v>
      </c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35"/>
      <c r="Y953" s="12"/>
      <c r="Z953" s="12"/>
    </row>
    <row r="954" s="15" customFormat="1" spans="1:26">
      <c r="A954" s="21"/>
      <c r="B954" s="21"/>
      <c r="C954" s="33">
        <f>IFERROR(SUMPRODUCT($E$2:$X$2,E954:X954)/SUM($E$2:$X$2),"")</f>
        <v>0</v>
      </c>
      <c r="D954" s="19" t="s">
        <v>30</v>
      </c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35"/>
      <c r="Y954" s="12"/>
      <c r="Z954" s="12"/>
    </row>
    <row r="955" s="15" customFormat="1" spans="1:26">
      <c r="A955" s="21"/>
      <c r="B955" s="21"/>
      <c r="C955" s="33">
        <f>IFERROR(SUMPRODUCT($E$2:$X$2,E955:X955)/SUM($E$2:$X$2),"")</f>
        <v>0</v>
      </c>
      <c r="D955" s="19" t="s">
        <v>30</v>
      </c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35"/>
      <c r="Y955" s="12"/>
      <c r="Z955" s="12"/>
    </row>
    <row r="956" s="15" customFormat="1" spans="1:26">
      <c r="A956" s="21"/>
      <c r="B956" s="21"/>
      <c r="C956" s="33">
        <f>IFERROR(SUMPRODUCT($E$2:$X$2,E956:X956)/SUM($E$2:$X$2),"")</f>
        <v>0</v>
      </c>
      <c r="D956" s="19" t="s">
        <v>30</v>
      </c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35"/>
      <c r="Y956" s="12"/>
      <c r="Z956" s="12"/>
    </row>
    <row r="957" s="15" customFormat="1" spans="1:26">
      <c r="A957" s="21"/>
      <c r="B957" s="21"/>
      <c r="C957" s="33">
        <f>IFERROR(SUMPRODUCT($E$2:$X$2,E957:X957)/SUM($E$2:$X$2),"")</f>
        <v>0</v>
      </c>
      <c r="D957" s="19" t="s">
        <v>30</v>
      </c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35"/>
      <c r="Y957" s="12"/>
      <c r="Z957" s="12"/>
    </row>
    <row r="958" s="15" customFormat="1" spans="1:26">
      <c r="A958" s="21"/>
      <c r="B958" s="21"/>
      <c r="C958" s="33">
        <f>IFERROR(SUMPRODUCT($E$2:$X$2,E958:X958)/SUM($E$2:$X$2),"")</f>
        <v>0</v>
      </c>
      <c r="D958" s="19" t="s">
        <v>30</v>
      </c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35"/>
      <c r="Y958" s="12"/>
      <c r="Z958" s="12"/>
    </row>
    <row r="959" s="15" customFormat="1" spans="1:26">
      <c r="A959" s="21"/>
      <c r="B959" s="21"/>
      <c r="C959" s="33">
        <f>IFERROR(SUMPRODUCT($E$2:$X$2,E959:X959)/SUM($E$2:$X$2),"")</f>
        <v>0</v>
      </c>
      <c r="D959" s="19" t="s">
        <v>30</v>
      </c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35"/>
      <c r="Y959" s="12"/>
      <c r="Z959" s="12"/>
    </row>
    <row r="960" s="15" customFormat="1" spans="1:26">
      <c r="A960" s="21"/>
      <c r="B960" s="21"/>
      <c r="C960" s="33">
        <f>IFERROR(SUMPRODUCT($E$2:$X$2,E960:X960)/SUM($E$2:$X$2),"")</f>
        <v>0</v>
      </c>
      <c r="D960" s="19" t="s">
        <v>30</v>
      </c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35"/>
      <c r="Y960" s="12"/>
      <c r="Z960" s="12"/>
    </row>
    <row r="961" s="15" customFormat="1" spans="1:26">
      <c r="A961" s="21"/>
      <c r="B961" s="21"/>
      <c r="C961" s="33">
        <f>IFERROR(SUMPRODUCT($E$2:$X$2,E961:X961)/SUM($E$2:$X$2),"")</f>
        <v>0</v>
      </c>
      <c r="D961" s="19" t="s">
        <v>30</v>
      </c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35"/>
      <c r="Y961" s="12"/>
      <c r="Z961" s="12"/>
    </row>
    <row r="962" s="15" customFormat="1" spans="1:26">
      <c r="A962" s="21"/>
      <c r="B962" s="21"/>
      <c r="C962" s="33">
        <f>IFERROR(SUMPRODUCT($E$2:$X$2,E962:X962)/SUM($E$2:$X$2),"")</f>
        <v>0</v>
      </c>
      <c r="D962" s="19" t="s">
        <v>30</v>
      </c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35"/>
      <c r="Y962" s="12"/>
      <c r="Z962" s="12"/>
    </row>
    <row r="963" s="15" customFormat="1" spans="1:26">
      <c r="A963" s="21"/>
      <c r="B963" s="21"/>
      <c r="C963" s="33">
        <f>IFERROR(SUMPRODUCT($E$2:$X$2,E963:X963)/SUM($E$2:$X$2),"")</f>
        <v>0</v>
      </c>
      <c r="D963" s="19" t="s">
        <v>30</v>
      </c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35"/>
      <c r="Y963" s="12"/>
      <c r="Z963" s="12"/>
    </row>
    <row r="964" s="15" customFormat="1" spans="1:26">
      <c r="A964" s="21"/>
      <c r="B964" s="21"/>
      <c r="C964" s="33">
        <f>IFERROR(SUMPRODUCT($E$2:$X$2,E964:X964)/SUM($E$2:$X$2),"")</f>
        <v>0</v>
      </c>
      <c r="D964" s="19" t="s">
        <v>30</v>
      </c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35"/>
      <c r="Y964" s="12"/>
      <c r="Z964" s="12"/>
    </row>
    <row r="965" s="15" customFormat="1" spans="1:26">
      <c r="A965" s="21"/>
      <c r="B965" s="21"/>
      <c r="C965" s="33">
        <f>IFERROR(SUMPRODUCT($E$2:$X$2,E965:X965)/SUM($E$2:$X$2),"")</f>
        <v>0</v>
      </c>
      <c r="D965" s="19" t="s">
        <v>30</v>
      </c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35"/>
      <c r="Y965" s="12"/>
      <c r="Z965" s="12"/>
    </row>
    <row r="966" s="15" customFormat="1" spans="1:26">
      <c r="A966" s="21"/>
      <c r="B966" s="21"/>
      <c r="C966" s="33">
        <f>IFERROR(SUMPRODUCT($E$2:$X$2,E966:X966)/SUM($E$2:$X$2),"")</f>
        <v>0</v>
      </c>
      <c r="D966" s="19" t="s">
        <v>30</v>
      </c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35"/>
      <c r="Y966" s="12"/>
      <c r="Z966" s="12"/>
    </row>
    <row r="967" s="15" customFormat="1" spans="1:26">
      <c r="A967" s="21"/>
      <c r="B967" s="21"/>
      <c r="C967" s="33">
        <f>IFERROR(SUMPRODUCT($E$2:$X$2,E967:X967)/SUM($E$2:$X$2),"")</f>
        <v>0</v>
      </c>
      <c r="D967" s="19" t="s">
        <v>30</v>
      </c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35"/>
      <c r="Y967" s="12"/>
      <c r="Z967" s="12"/>
    </row>
    <row r="968" s="15" customFormat="1" spans="1:26">
      <c r="A968" s="21"/>
      <c r="B968" s="21"/>
      <c r="C968" s="33">
        <f>IFERROR(SUMPRODUCT($E$2:$X$2,E968:X968)/SUM($E$2:$X$2),"")</f>
        <v>0</v>
      </c>
      <c r="D968" s="19" t="s">
        <v>30</v>
      </c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35"/>
      <c r="Y968" s="12"/>
      <c r="Z968" s="12"/>
    </row>
    <row r="969" s="15" customFormat="1" spans="1:26">
      <c r="A969" s="21"/>
      <c r="B969" s="21"/>
      <c r="C969" s="33">
        <f>IFERROR(SUMPRODUCT($E$2:$X$2,E969:X969)/SUM($E$2:$X$2),"")</f>
        <v>0</v>
      </c>
      <c r="D969" s="19" t="s">
        <v>30</v>
      </c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35"/>
      <c r="Y969" s="12"/>
      <c r="Z969" s="12"/>
    </row>
    <row r="970" s="15" customFormat="1" spans="1:26">
      <c r="A970" s="21"/>
      <c r="B970" s="21"/>
      <c r="C970" s="33">
        <f>IFERROR(SUMPRODUCT($E$2:$X$2,E970:X970)/SUM($E$2:$X$2),"")</f>
        <v>0</v>
      </c>
      <c r="D970" s="19" t="s">
        <v>30</v>
      </c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35"/>
      <c r="Y970" s="12"/>
      <c r="Z970" s="12"/>
    </row>
    <row r="971" s="15" customFormat="1" spans="1:26">
      <c r="A971" s="21"/>
      <c r="B971" s="21"/>
      <c r="C971" s="33">
        <f>IFERROR(SUMPRODUCT($E$2:$X$2,E971:X971)/SUM($E$2:$X$2),"")</f>
        <v>0</v>
      </c>
      <c r="D971" s="19" t="s">
        <v>30</v>
      </c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35"/>
      <c r="Y971" s="12"/>
      <c r="Z971" s="12"/>
    </row>
    <row r="972" s="15" customFormat="1" spans="1:26">
      <c r="A972" s="21"/>
      <c r="B972" s="21"/>
      <c r="C972" s="33">
        <f>IFERROR(SUMPRODUCT($E$2:$X$2,E972:X972)/SUM($E$2:$X$2),"")</f>
        <v>0</v>
      </c>
      <c r="D972" s="19" t="s">
        <v>30</v>
      </c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35"/>
      <c r="Y972" s="12"/>
      <c r="Z972" s="12"/>
    </row>
    <row r="973" s="15" customFormat="1" spans="1:26">
      <c r="A973" s="21"/>
      <c r="B973" s="21"/>
      <c r="C973" s="33">
        <f>IFERROR(SUMPRODUCT($E$2:$X$2,E973:X973)/SUM($E$2:$X$2),"")</f>
        <v>0</v>
      </c>
      <c r="D973" s="19" t="s">
        <v>30</v>
      </c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35"/>
      <c r="Y973" s="12"/>
      <c r="Z973" s="12"/>
    </row>
    <row r="974" s="15" customFormat="1" spans="1:26">
      <c r="A974" s="21"/>
      <c r="B974" s="21"/>
      <c r="C974" s="33">
        <f>IFERROR(SUMPRODUCT($E$2:$X$2,E974:X974)/SUM($E$2:$X$2),"")</f>
        <v>0</v>
      </c>
      <c r="D974" s="19" t="s">
        <v>30</v>
      </c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35"/>
      <c r="Y974" s="12"/>
      <c r="Z974" s="12"/>
    </row>
    <row r="975" s="15" customFormat="1" spans="1:26">
      <c r="A975" s="21"/>
      <c r="B975" s="21"/>
      <c r="C975" s="33">
        <f>IFERROR(SUMPRODUCT($E$2:$X$2,E975:X975)/SUM($E$2:$X$2),"")</f>
        <v>0</v>
      </c>
      <c r="D975" s="19" t="s">
        <v>30</v>
      </c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35"/>
      <c r="Y975" s="12"/>
      <c r="Z975" s="12"/>
    </row>
    <row r="976" s="15" customFormat="1" spans="1:26">
      <c r="A976" s="21"/>
      <c r="B976" s="21"/>
      <c r="C976" s="33">
        <f>IFERROR(SUMPRODUCT($E$2:$X$2,E976:X976)/SUM($E$2:$X$2),"")</f>
        <v>0</v>
      </c>
      <c r="D976" s="19" t="s">
        <v>30</v>
      </c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35"/>
      <c r="Y976" s="12"/>
      <c r="Z976" s="12"/>
    </row>
    <row r="977" s="15" customFormat="1" spans="1:26">
      <c r="A977" s="21"/>
      <c r="B977" s="21"/>
      <c r="C977" s="33">
        <f>IFERROR(SUMPRODUCT($E$2:$X$2,E977:X977)/SUM($E$2:$X$2),"")</f>
        <v>0</v>
      </c>
      <c r="D977" s="19" t="s">
        <v>30</v>
      </c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35"/>
      <c r="Y977" s="12"/>
      <c r="Z977" s="12"/>
    </row>
    <row r="978" s="15" customFormat="1" spans="1:26">
      <c r="A978" s="21"/>
      <c r="B978" s="21"/>
      <c r="C978" s="33">
        <f>IFERROR(SUMPRODUCT($E$2:$X$2,E978:X978)/SUM($E$2:$X$2),"")</f>
        <v>0</v>
      </c>
      <c r="D978" s="19" t="s">
        <v>30</v>
      </c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35"/>
      <c r="Y978" s="12"/>
      <c r="Z978" s="12"/>
    </row>
    <row r="979" s="15" customFormat="1" spans="1:26">
      <c r="A979" s="21"/>
      <c r="B979" s="21"/>
      <c r="C979" s="33">
        <f>IFERROR(SUMPRODUCT($E$2:$X$2,E979:X979)/SUM($E$2:$X$2),"")</f>
        <v>0</v>
      </c>
      <c r="D979" s="19" t="s">
        <v>30</v>
      </c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35"/>
      <c r="Y979" s="12"/>
      <c r="Z979" s="12"/>
    </row>
    <row r="980" s="15" customFormat="1" spans="1:26">
      <c r="A980" s="21"/>
      <c r="B980" s="21"/>
      <c r="C980" s="33">
        <f>IFERROR(SUMPRODUCT($E$2:$X$2,E980:X980)/SUM($E$2:$X$2),"")</f>
        <v>0</v>
      </c>
      <c r="D980" s="19" t="s">
        <v>30</v>
      </c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35"/>
      <c r="Y980" s="12"/>
      <c r="Z980" s="12"/>
    </row>
    <row r="981" s="15" customFormat="1" spans="1:26">
      <c r="A981" s="21"/>
      <c r="B981" s="21"/>
      <c r="C981" s="33">
        <f>IFERROR(SUMPRODUCT($E$2:$X$2,E981:X981)/SUM($E$2:$X$2),"")</f>
        <v>0</v>
      </c>
      <c r="D981" s="19" t="s">
        <v>30</v>
      </c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35"/>
      <c r="Y981" s="12"/>
      <c r="Z981" s="12"/>
    </row>
    <row r="982" s="15" customFormat="1" spans="1:26">
      <c r="A982" s="21"/>
      <c r="B982" s="21"/>
      <c r="C982" s="33">
        <f>IFERROR(SUMPRODUCT($E$2:$X$2,E982:X982)/SUM($E$2:$X$2),"")</f>
        <v>0</v>
      </c>
      <c r="D982" s="19" t="s">
        <v>30</v>
      </c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35"/>
      <c r="Y982" s="12"/>
      <c r="Z982" s="12"/>
    </row>
    <row r="983" s="15" customFormat="1" spans="1:26">
      <c r="A983" s="21"/>
      <c r="B983" s="21"/>
      <c r="C983" s="33">
        <f>IFERROR(SUMPRODUCT($E$2:$X$2,E983:X983)/SUM($E$2:$X$2),"")</f>
        <v>0</v>
      </c>
      <c r="D983" s="19" t="s">
        <v>30</v>
      </c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35"/>
      <c r="Y983" s="12"/>
      <c r="Z983" s="12"/>
    </row>
    <row r="984" s="15" customFormat="1" spans="1:26">
      <c r="A984" s="21"/>
      <c r="B984" s="21"/>
      <c r="C984" s="33">
        <f>IFERROR(SUMPRODUCT($E$2:$X$2,E984:X984)/SUM($E$2:$X$2),"")</f>
        <v>0</v>
      </c>
      <c r="D984" s="19" t="s">
        <v>30</v>
      </c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35"/>
      <c r="Y984" s="12"/>
      <c r="Z984" s="12"/>
    </row>
    <row r="985" s="15" customFormat="1" spans="1:26">
      <c r="A985" s="21"/>
      <c r="B985" s="21"/>
      <c r="C985" s="33">
        <f>IFERROR(SUMPRODUCT($E$2:$X$2,E985:X985)/SUM($E$2:$X$2),"")</f>
        <v>0</v>
      </c>
      <c r="D985" s="19" t="s">
        <v>30</v>
      </c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35"/>
      <c r="Y985" s="12"/>
      <c r="Z985" s="12"/>
    </row>
    <row r="986" s="15" customFormat="1" spans="1:26">
      <c r="A986" s="21"/>
      <c r="B986" s="21"/>
      <c r="C986" s="33">
        <f>IFERROR(SUMPRODUCT($E$2:$X$2,E986:X986)/SUM($E$2:$X$2),"")</f>
        <v>0</v>
      </c>
      <c r="D986" s="19" t="s">
        <v>30</v>
      </c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35"/>
      <c r="Y986" s="12"/>
      <c r="Z986" s="12"/>
    </row>
    <row r="987" s="15" customFormat="1" spans="1:26">
      <c r="A987" s="21"/>
      <c r="B987" s="21"/>
      <c r="C987" s="33">
        <f>IFERROR(SUMPRODUCT($E$2:$X$2,E987:X987)/SUM($E$2:$X$2),"")</f>
        <v>0</v>
      </c>
      <c r="D987" s="19" t="s">
        <v>30</v>
      </c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35"/>
      <c r="Y987" s="12"/>
      <c r="Z987" s="12"/>
    </row>
    <row r="988" s="15" customFormat="1" spans="1:26">
      <c r="A988" s="21"/>
      <c r="B988" s="21"/>
      <c r="C988" s="33">
        <f>IFERROR(SUMPRODUCT($E$2:$X$2,E988:X988)/SUM($E$2:$X$2),"")</f>
        <v>0</v>
      </c>
      <c r="D988" s="19" t="s">
        <v>30</v>
      </c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35"/>
      <c r="Y988" s="12"/>
      <c r="Z988" s="12"/>
    </row>
    <row r="989" s="15" customFormat="1" spans="1:26">
      <c r="A989" s="21"/>
      <c r="B989" s="21"/>
      <c r="C989" s="33">
        <f>IFERROR(SUMPRODUCT($E$2:$X$2,E989:X989)/SUM($E$2:$X$2),"")</f>
        <v>0</v>
      </c>
      <c r="D989" s="19" t="s">
        <v>30</v>
      </c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35"/>
      <c r="Y989" s="12"/>
      <c r="Z989" s="12"/>
    </row>
    <row r="990" s="15" customFormat="1" spans="1:26">
      <c r="A990" s="21"/>
      <c r="B990" s="21"/>
      <c r="C990" s="33">
        <f>IFERROR(SUMPRODUCT($E$2:$X$2,E990:X990)/SUM($E$2:$X$2),"")</f>
        <v>0</v>
      </c>
      <c r="D990" s="19" t="s">
        <v>30</v>
      </c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35"/>
      <c r="Y990" s="12"/>
      <c r="Z990" s="12"/>
    </row>
    <row r="991" s="15" customFormat="1" spans="1:26">
      <c r="A991" s="21"/>
      <c r="B991" s="21"/>
      <c r="C991" s="33">
        <f>IFERROR(SUMPRODUCT($E$2:$X$2,E991:X991)/SUM($E$2:$X$2),"")</f>
        <v>0</v>
      </c>
      <c r="D991" s="19" t="s">
        <v>30</v>
      </c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35"/>
      <c r="Y991" s="12"/>
      <c r="Z991" s="12"/>
    </row>
    <row r="992" s="15" customFormat="1" spans="1:26">
      <c r="A992" s="21"/>
      <c r="B992" s="21"/>
      <c r="C992" s="33">
        <f>IFERROR(SUMPRODUCT($E$2:$X$2,E992:X992)/SUM($E$2:$X$2),"")</f>
        <v>0</v>
      </c>
      <c r="D992" s="19" t="s">
        <v>30</v>
      </c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35"/>
      <c r="Y992" s="12"/>
      <c r="Z992" s="12"/>
    </row>
    <row r="993" s="15" customFormat="1" spans="1:26">
      <c r="A993" s="21"/>
      <c r="B993" s="21"/>
      <c r="C993" s="33">
        <f>IFERROR(SUMPRODUCT($E$2:$X$2,E993:X993)/SUM($E$2:$X$2),"")</f>
        <v>0</v>
      </c>
      <c r="D993" s="19" t="s">
        <v>30</v>
      </c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35"/>
      <c r="Y993" s="12"/>
      <c r="Z993" s="12"/>
    </row>
    <row r="994" s="15" customFormat="1" spans="1:26">
      <c r="A994" s="21"/>
      <c r="B994" s="21"/>
      <c r="C994" s="33">
        <f>IFERROR(SUMPRODUCT($E$2:$X$2,E994:X994)/SUM($E$2:$X$2),"")</f>
        <v>0</v>
      </c>
      <c r="D994" s="19" t="s">
        <v>30</v>
      </c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35"/>
      <c r="Y994" s="12"/>
      <c r="Z994" s="12"/>
    </row>
    <row r="995" s="15" customFormat="1" spans="1:26">
      <c r="A995" s="21"/>
      <c r="B995" s="21"/>
      <c r="C995" s="33">
        <f>IFERROR(SUMPRODUCT($E$2:$X$2,E995:X995)/SUM($E$2:$X$2),"")</f>
        <v>0</v>
      </c>
      <c r="D995" s="19" t="s">
        <v>30</v>
      </c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35"/>
      <c r="Y995" s="12"/>
      <c r="Z995" s="12"/>
    </row>
    <row r="996" s="15" customFormat="1" spans="1:26">
      <c r="A996" s="21"/>
      <c r="B996" s="21"/>
      <c r="C996" s="33">
        <f>IFERROR(SUMPRODUCT($E$2:$X$2,E996:X996)/SUM($E$2:$X$2),"")</f>
        <v>0</v>
      </c>
      <c r="D996" s="19" t="s">
        <v>30</v>
      </c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35"/>
      <c r="Y996" s="12"/>
      <c r="Z996" s="12"/>
    </row>
    <row r="997" s="15" customFormat="1" spans="1:26">
      <c r="A997" s="21"/>
      <c r="B997" s="21"/>
      <c r="C997" s="33">
        <f>IFERROR(SUMPRODUCT($E$2:$X$2,E997:X997)/SUM($E$2:$X$2),"")</f>
        <v>0</v>
      </c>
      <c r="D997" s="19" t="s">
        <v>30</v>
      </c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35"/>
      <c r="Y997" s="12"/>
      <c r="Z997" s="12"/>
    </row>
    <row r="998" s="15" customFormat="1" spans="1:26">
      <c r="A998" s="21"/>
      <c r="B998" s="21"/>
      <c r="C998" s="33">
        <f>IFERROR(SUMPRODUCT($E$2:$X$2,E998:X998)/SUM($E$2:$X$2),"")</f>
        <v>0</v>
      </c>
      <c r="D998" s="19" t="s">
        <v>30</v>
      </c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35"/>
      <c r="Y998" s="12"/>
      <c r="Z998" s="12"/>
    </row>
    <row r="999" s="15" customFormat="1" spans="1:26">
      <c r="A999" s="21"/>
      <c r="B999" s="21"/>
      <c r="C999" s="33">
        <f>IFERROR(SUMPRODUCT($E$2:$X$2,E999:X999)/SUM($E$2:$X$2),"")</f>
        <v>0</v>
      </c>
      <c r="D999" s="19" t="s">
        <v>30</v>
      </c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35"/>
      <c r="Y999" s="12"/>
      <c r="Z999" s="12"/>
    </row>
    <row r="1000" s="15" customFormat="1" spans="1:26">
      <c r="A1000" s="21"/>
      <c r="B1000" s="21"/>
      <c r="C1000" s="33">
        <f>IFERROR(SUMPRODUCT($E$2:$X$2,E1000:X1000)/SUM($E$2:$X$2),"")</f>
        <v>0</v>
      </c>
      <c r="D1000" s="19" t="s">
        <v>30</v>
      </c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35"/>
      <c r="Y1000" s="12"/>
      <c r="Z1000" s="12"/>
    </row>
    <row r="1001" s="15" customFormat="1" spans="1:26">
      <c r="A1001" s="21"/>
      <c r="B1001" s="21"/>
      <c r="C1001" s="33">
        <f>IFERROR(SUMPRODUCT($E$2:$X$2,E1001:X1001)/SUM($E$2:$X$2),"")</f>
        <v>0</v>
      </c>
      <c r="D1001" s="19" t="s">
        <v>30</v>
      </c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35"/>
      <c r="Y1001" s="12"/>
      <c r="Z1001" s="12"/>
    </row>
    <row r="1002" s="15" customFormat="1" spans="1:26">
      <c r="A1002" s="21"/>
      <c r="B1002" s="21"/>
      <c r="C1002" s="33">
        <f>IFERROR(SUMPRODUCT($E$2:$X$2,E1002:X1002)/SUM($E$2:$X$2),"")</f>
        <v>0</v>
      </c>
      <c r="D1002" s="19" t="s">
        <v>30</v>
      </c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35"/>
      <c r="Y1002" s="12"/>
      <c r="Z1002" s="12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78" activePane="bottomLeft" state="frozen"/>
      <selection/>
      <selection pane="bottomLeft" activeCell="M100" sqref="M100"/>
    </sheetView>
  </sheetViews>
  <sheetFormatPr defaultColWidth="9" defaultRowHeight="14.4"/>
  <cols>
    <col min="1" max="1" width="12.7222222222222" style="15" customWidth="1"/>
    <col min="2" max="2" width="7.09259259259259" style="15" customWidth="1"/>
    <col min="3" max="4" width="9.72222222222222" style="15" customWidth="1"/>
    <col min="5" max="5" width="5.81481481481481" style="15" customWidth="1"/>
    <col min="6" max="7" width="15.3611111111111" style="15" customWidth="1"/>
    <col min="8" max="8" width="9.81481481481481" style="15" customWidth="1"/>
    <col min="9" max="16384" width="9" style="15" customWidth="1"/>
  </cols>
  <sheetData>
    <row r="1" s="15" customFormat="1" spans="1:8">
      <c r="A1" s="4" t="s">
        <v>0</v>
      </c>
      <c r="B1" s="4" t="s">
        <v>1</v>
      </c>
      <c r="C1" s="4" t="s">
        <v>238</v>
      </c>
      <c r="D1" s="28" t="s">
        <v>239</v>
      </c>
      <c r="E1" s="4" t="s">
        <v>3</v>
      </c>
      <c r="F1" s="4" t="s">
        <v>240</v>
      </c>
      <c r="G1" s="4" t="s">
        <v>241</v>
      </c>
      <c r="H1" s="4" t="s">
        <v>242</v>
      </c>
    </row>
    <row r="2" s="15" customFormat="1" spans="1:10">
      <c r="A2" s="4"/>
      <c r="B2" s="4"/>
      <c r="C2" s="29" t="s">
        <v>243</v>
      </c>
      <c r="D2" s="29" t="s">
        <v>243</v>
      </c>
      <c r="E2" s="4" t="s">
        <v>244</v>
      </c>
      <c r="F2" s="19" t="s">
        <v>243</v>
      </c>
      <c r="G2" s="19" t="s">
        <v>243</v>
      </c>
      <c r="H2" s="19">
        <v>3</v>
      </c>
      <c r="J2" s="24" t="s">
        <v>27</v>
      </c>
    </row>
    <row r="3" s="15" customFormat="1" spans="1:10">
      <c r="A3" s="22" t="s">
        <v>28</v>
      </c>
      <c r="B3" s="22" t="s">
        <v>29</v>
      </c>
      <c r="C3" s="23"/>
      <c r="D3" s="21" t="s">
        <v>245</v>
      </c>
      <c r="E3" s="19" t="s">
        <v>30</v>
      </c>
      <c r="F3" s="22">
        <v>62</v>
      </c>
      <c r="G3" s="22">
        <v>91</v>
      </c>
      <c r="H3" s="19">
        <f t="shared" ref="H3:H66" si="0">IF(OR(D3="合格",D3=""),F3+G3/20,0)</f>
        <v>66.55</v>
      </c>
      <c r="J3" s="17" t="s">
        <v>31</v>
      </c>
    </row>
    <row r="4" s="15" customFormat="1" spans="1:10">
      <c r="A4" s="22" t="s">
        <v>32</v>
      </c>
      <c r="B4" s="22" t="s">
        <v>33</v>
      </c>
      <c r="C4" s="23"/>
      <c r="D4" s="21" t="s">
        <v>245</v>
      </c>
      <c r="E4" s="19" t="s">
        <v>30</v>
      </c>
      <c r="F4" s="22">
        <v>60</v>
      </c>
      <c r="G4" s="22"/>
      <c r="H4" s="19">
        <f t="shared" si="0"/>
        <v>60</v>
      </c>
      <c r="J4" s="17" t="s">
        <v>34</v>
      </c>
    </row>
    <row r="5" s="15" customFormat="1" spans="1:10">
      <c r="A5" s="22" t="s">
        <v>35</v>
      </c>
      <c r="B5" s="22" t="s">
        <v>36</v>
      </c>
      <c r="C5" s="23"/>
      <c r="D5" s="21" t="s">
        <v>245</v>
      </c>
      <c r="E5" s="19" t="s">
        <v>30</v>
      </c>
      <c r="F5" s="22">
        <v>60</v>
      </c>
      <c r="G5" s="22"/>
      <c r="H5" s="19">
        <f t="shared" si="0"/>
        <v>60</v>
      </c>
      <c r="J5" s="15" t="s">
        <v>37</v>
      </c>
    </row>
    <row r="6" s="15" customFormat="1" spans="1:10">
      <c r="A6" s="22" t="s">
        <v>38</v>
      </c>
      <c r="B6" s="22" t="s">
        <v>39</v>
      </c>
      <c r="C6" s="23"/>
      <c r="D6" s="21" t="s">
        <v>245</v>
      </c>
      <c r="E6" s="19" t="s">
        <v>30</v>
      </c>
      <c r="F6" s="22">
        <v>60</v>
      </c>
      <c r="G6" s="22"/>
      <c r="H6" s="19">
        <f t="shared" si="0"/>
        <v>60</v>
      </c>
      <c r="J6" s="17" t="s">
        <v>40</v>
      </c>
    </row>
    <row r="7" s="15" customFormat="1" spans="1:8">
      <c r="A7" s="22" t="s">
        <v>41</v>
      </c>
      <c r="B7" s="22" t="s">
        <v>42</v>
      </c>
      <c r="C7" s="23"/>
      <c r="D7" s="21" t="s">
        <v>245</v>
      </c>
      <c r="E7" s="19" t="s">
        <v>30</v>
      </c>
      <c r="F7" s="22">
        <v>62</v>
      </c>
      <c r="G7" s="22">
        <v>97.1</v>
      </c>
      <c r="H7" s="19">
        <f t="shared" si="0"/>
        <v>66.855</v>
      </c>
    </row>
    <row r="8" s="15" customFormat="1" spans="1:8">
      <c r="A8" s="22" t="s">
        <v>43</v>
      </c>
      <c r="B8" s="22" t="s">
        <v>44</v>
      </c>
      <c r="C8" s="23"/>
      <c r="D8" s="21" t="s">
        <v>245</v>
      </c>
      <c r="E8" s="19" t="s">
        <v>30</v>
      </c>
      <c r="F8" s="22">
        <v>60</v>
      </c>
      <c r="G8" s="22"/>
      <c r="H8" s="19">
        <f t="shared" si="0"/>
        <v>60</v>
      </c>
    </row>
    <row r="9" s="15" customFormat="1" spans="1:8">
      <c r="A9" s="22" t="s">
        <v>45</v>
      </c>
      <c r="B9" s="22" t="s">
        <v>46</v>
      </c>
      <c r="C9" s="23"/>
      <c r="D9" s="21" t="s">
        <v>245</v>
      </c>
      <c r="E9" s="19" t="s">
        <v>30</v>
      </c>
      <c r="F9" s="22">
        <v>60</v>
      </c>
      <c r="G9" s="22"/>
      <c r="H9" s="19">
        <f t="shared" si="0"/>
        <v>60</v>
      </c>
    </row>
    <row r="10" s="15" customFormat="1" spans="1:8">
      <c r="A10" s="22" t="s">
        <v>47</v>
      </c>
      <c r="B10" s="22" t="s">
        <v>48</v>
      </c>
      <c r="C10" s="23"/>
      <c r="D10" s="21" t="s">
        <v>245</v>
      </c>
      <c r="E10" s="19" t="s">
        <v>30</v>
      </c>
      <c r="F10" s="22">
        <v>62</v>
      </c>
      <c r="G10" s="22">
        <v>96</v>
      </c>
      <c r="H10" s="19">
        <f t="shared" si="0"/>
        <v>66.8</v>
      </c>
    </row>
    <row r="11" s="15" customFormat="1" spans="1:8">
      <c r="A11" s="22" t="s">
        <v>49</v>
      </c>
      <c r="B11" s="22" t="s">
        <v>50</v>
      </c>
      <c r="C11" s="23"/>
      <c r="D11" s="21" t="s">
        <v>245</v>
      </c>
      <c r="E11" s="19" t="s">
        <v>30</v>
      </c>
      <c r="F11" s="22">
        <v>60</v>
      </c>
      <c r="G11" s="22"/>
      <c r="H11" s="19">
        <f t="shared" si="0"/>
        <v>60</v>
      </c>
    </row>
    <row r="12" s="15" customFormat="1" spans="1:8">
      <c r="A12" s="22" t="s">
        <v>51</v>
      </c>
      <c r="B12" s="22" t="s">
        <v>52</v>
      </c>
      <c r="C12" s="23"/>
      <c r="D12" s="21" t="s">
        <v>245</v>
      </c>
      <c r="E12" s="19" t="s">
        <v>30</v>
      </c>
      <c r="F12" s="22">
        <v>62</v>
      </c>
      <c r="G12" s="22">
        <v>95</v>
      </c>
      <c r="H12" s="19">
        <f t="shared" si="0"/>
        <v>66.75</v>
      </c>
    </row>
    <row r="13" s="15" customFormat="1" spans="1:8">
      <c r="A13" s="22" t="s">
        <v>53</v>
      </c>
      <c r="B13" s="22" t="s">
        <v>54</v>
      </c>
      <c r="C13" s="23"/>
      <c r="D13" s="21" t="s">
        <v>245</v>
      </c>
      <c r="E13" s="19" t="s">
        <v>30</v>
      </c>
      <c r="F13" s="22">
        <v>60</v>
      </c>
      <c r="G13" s="22"/>
      <c r="H13" s="19">
        <f t="shared" si="0"/>
        <v>60</v>
      </c>
    </row>
    <row r="14" s="15" customFormat="1" spans="1:8">
      <c r="A14" s="22" t="s">
        <v>55</v>
      </c>
      <c r="B14" s="22" t="s">
        <v>56</v>
      </c>
      <c r="C14" s="23"/>
      <c r="D14" s="21" t="s">
        <v>245</v>
      </c>
      <c r="E14" s="19" t="s">
        <v>30</v>
      </c>
      <c r="F14" s="22">
        <v>60</v>
      </c>
      <c r="G14" s="22"/>
      <c r="H14" s="19">
        <f t="shared" si="0"/>
        <v>60</v>
      </c>
    </row>
    <row r="15" s="15" customFormat="1" spans="1:8">
      <c r="A15" s="22" t="s">
        <v>57</v>
      </c>
      <c r="B15" s="22" t="s">
        <v>58</v>
      </c>
      <c r="C15" s="23"/>
      <c r="D15" s="21" t="s">
        <v>245</v>
      </c>
      <c r="E15" s="19" t="s">
        <v>30</v>
      </c>
      <c r="F15" s="22">
        <v>60</v>
      </c>
      <c r="G15" s="22"/>
      <c r="H15" s="19">
        <f t="shared" si="0"/>
        <v>60</v>
      </c>
    </row>
    <row r="16" s="15" customFormat="1" spans="1:8">
      <c r="A16" s="22" t="s">
        <v>59</v>
      </c>
      <c r="B16" s="22" t="s">
        <v>60</v>
      </c>
      <c r="C16" s="23">
        <v>-0.5</v>
      </c>
      <c r="D16" s="21" t="s">
        <v>245</v>
      </c>
      <c r="E16" s="19" t="s">
        <v>30</v>
      </c>
      <c r="F16" s="22">
        <v>62</v>
      </c>
      <c r="G16" s="22">
        <v>98.6</v>
      </c>
      <c r="H16" s="19">
        <f t="shared" si="0"/>
        <v>66.93</v>
      </c>
    </row>
    <row r="17" s="15" customFormat="1" spans="1:8">
      <c r="A17" s="22" t="s">
        <v>61</v>
      </c>
      <c r="B17" s="22" t="s">
        <v>62</v>
      </c>
      <c r="C17" s="23"/>
      <c r="D17" s="21" t="s">
        <v>245</v>
      </c>
      <c r="E17" s="19" t="s">
        <v>30</v>
      </c>
      <c r="F17" s="22">
        <v>60</v>
      </c>
      <c r="G17" s="22"/>
      <c r="H17" s="19">
        <f t="shared" si="0"/>
        <v>60</v>
      </c>
    </row>
    <row r="18" s="15" customFormat="1" spans="1:8">
      <c r="A18" s="22" t="s">
        <v>63</v>
      </c>
      <c r="B18" s="22" t="s">
        <v>64</v>
      </c>
      <c r="C18" s="23"/>
      <c r="D18" s="21" t="s">
        <v>245</v>
      </c>
      <c r="E18" s="19" t="s">
        <v>30</v>
      </c>
      <c r="F18" s="22">
        <v>60</v>
      </c>
      <c r="G18" s="22"/>
      <c r="H18" s="19">
        <f t="shared" si="0"/>
        <v>60</v>
      </c>
    </row>
    <row r="19" s="15" customFormat="1" spans="1:8">
      <c r="A19" s="22" t="s">
        <v>65</v>
      </c>
      <c r="B19" s="22" t="s">
        <v>66</v>
      </c>
      <c r="C19" s="23"/>
      <c r="D19" s="21" t="s">
        <v>245</v>
      </c>
      <c r="E19" s="19" t="s">
        <v>30</v>
      </c>
      <c r="F19" s="22">
        <v>60</v>
      </c>
      <c r="G19" s="22"/>
      <c r="H19" s="19">
        <f t="shared" si="0"/>
        <v>60</v>
      </c>
    </row>
    <row r="20" s="15" customFormat="1" spans="1:8">
      <c r="A20" s="22" t="s">
        <v>67</v>
      </c>
      <c r="B20" s="22" t="s">
        <v>68</v>
      </c>
      <c r="C20" s="23"/>
      <c r="D20" s="21" t="s">
        <v>245</v>
      </c>
      <c r="E20" s="19" t="s">
        <v>30</v>
      </c>
      <c r="F20" s="22">
        <v>60</v>
      </c>
      <c r="G20" s="22"/>
      <c r="H20" s="19">
        <f t="shared" si="0"/>
        <v>60</v>
      </c>
    </row>
    <row r="21" s="15" customFormat="1" spans="1:8">
      <c r="A21" s="22" t="s">
        <v>69</v>
      </c>
      <c r="B21" s="22" t="s">
        <v>70</v>
      </c>
      <c r="C21" s="23"/>
      <c r="D21" s="21" t="s">
        <v>245</v>
      </c>
      <c r="E21" s="19" t="s">
        <v>30</v>
      </c>
      <c r="F21" s="22">
        <v>60</v>
      </c>
      <c r="G21" s="22"/>
      <c r="H21" s="19">
        <f t="shared" si="0"/>
        <v>60</v>
      </c>
    </row>
    <row r="22" s="15" customFormat="1" spans="1:8">
      <c r="A22" s="22" t="s">
        <v>71</v>
      </c>
      <c r="B22" s="22" t="s">
        <v>72</v>
      </c>
      <c r="C22" s="21"/>
      <c r="D22" s="21" t="s">
        <v>245</v>
      </c>
      <c r="E22" s="19" t="s">
        <v>30</v>
      </c>
      <c r="F22" s="22">
        <v>62</v>
      </c>
      <c r="G22" s="22">
        <v>97.9</v>
      </c>
      <c r="H22" s="19">
        <f t="shared" si="0"/>
        <v>66.895</v>
      </c>
    </row>
    <row r="23" s="15" customFormat="1" spans="1:8">
      <c r="A23" s="22" t="s">
        <v>73</v>
      </c>
      <c r="B23" s="22" t="s">
        <v>74</v>
      </c>
      <c r="C23" s="21"/>
      <c r="D23" s="21" t="s">
        <v>245</v>
      </c>
      <c r="E23" s="19" t="s">
        <v>30</v>
      </c>
      <c r="F23" s="22">
        <v>60</v>
      </c>
      <c r="G23" s="22"/>
      <c r="H23" s="19">
        <f t="shared" si="0"/>
        <v>60</v>
      </c>
    </row>
    <row r="24" s="15" customFormat="1" spans="1:8">
      <c r="A24" s="22" t="s">
        <v>75</v>
      </c>
      <c r="B24" s="22" t="s">
        <v>76</v>
      </c>
      <c r="C24" s="21"/>
      <c r="D24" s="21" t="s">
        <v>245</v>
      </c>
      <c r="E24" s="19" t="s">
        <v>30</v>
      </c>
      <c r="F24" s="22">
        <v>72</v>
      </c>
      <c r="G24" s="22">
        <v>94.5</v>
      </c>
      <c r="H24" s="19">
        <f t="shared" si="0"/>
        <v>76.725</v>
      </c>
    </row>
    <row r="25" s="15" customFormat="1" spans="1:8">
      <c r="A25" s="22" t="s">
        <v>77</v>
      </c>
      <c r="B25" s="22" t="s">
        <v>78</v>
      </c>
      <c r="C25" s="21"/>
      <c r="D25" s="21" t="s">
        <v>245</v>
      </c>
      <c r="E25" s="19" t="s">
        <v>30</v>
      </c>
      <c r="F25" s="22">
        <v>72</v>
      </c>
      <c r="G25" s="22">
        <v>94</v>
      </c>
      <c r="H25" s="19">
        <f t="shared" si="0"/>
        <v>76.7</v>
      </c>
    </row>
    <row r="26" s="15" customFormat="1" spans="1:8">
      <c r="A26" s="22" t="s">
        <v>79</v>
      </c>
      <c r="B26" s="22" t="s">
        <v>80</v>
      </c>
      <c r="C26" s="23">
        <v>-0.5</v>
      </c>
      <c r="D26" s="21" t="s">
        <v>245</v>
      </c>
      <c r="E26" s="19" t="s">
        <v>30</v>
      </c>
      <c r="F26" s="22">
        <v>62</v>
      </c>
      <c r="G26" s="22"/>
      <c r="H26" s="19">
        <f t="shared" si="0"/>
        <v>62</v>
      </c>
    </row>
    <row r="27" s="15" customFormat="1" spans="1:8">
      <c r="A27" s="22" t="s">
        <v>81</v>
      </c>
      <c r="B27" s="22" t="s">
        <v>82</v>
      </c>
      <c r="C27" s="21"/>
      <c r="D27" s="21" t="s">
        <v>245</v>
      </c>
      <c r="E27" s="19" t="s">
        <v>30</v>
      </c>
      <c r="F27" s="22">
        <v>72</v>
      </c>
      <c r="G27" s="22"/>
      <c r="H27" s="19">
        <f t="shared" si="0"/>
        <v>72</v>
      </c>
    </row>
    <row r="28" s="15" customFormat="1" spans="1:8">
      <c r="A28" s="22" t="s">
        <v>83</v>
      </c>
      <c r="B28" s="22" t="s">
        <v>84</v>
      </c>
      <c r="C28" s="21"/>
      <c r="D28" s="21" t="s">
        <v>245</v>
      </c>
      <c r="E28" s="19" t="s">
        <v>30</v>
      </c>
      <c r="F28" s="22">
        <v>62</v>
      </c>
      <c r="G28" s="22">
        <v>94</v>
      </c>
      <c r="H28" s="19">
        <f t="shared" si="0"/>
        <v>66.7</v>
      </c>
    </row>
    <row r="29" s="15" customFormat="1" spans="1:8">
      <c r="A29" s="22" t="s">
        <v>85</v>
      </c>
      <c r="B29" s="22" t="s">
        <v>86</v>
      </c>
      <c r="C29" s="21"/>
      <c r="D29" s="21" t="s">
        <v>245</v>
      </c>
      <c r="E29" s="19" t="s">
        <v>30</v>
      </c>
      <c r="F29" s="22">
        <v>60</v>
      </c>
      <c r="G29" s="22"/>
      <c r="H29" s="19">
        <f t="shared" si="0"/>
        <v>60</v>
      </c>
    </row>
    <row r="30" s="15" customFormat="1" spans="1:8">
      <c r="A30" s="22" t="s">
        <v>87</v>
      </c>
      <c r="B30" s="22" t="s">
        <v>88</v>
      </c>
      <c r="C30" s="21"/>
      <c r="D30" s="21" t="s">
        <v>245</v>
      </c>
      <c r="E30" s="19" t="s">
        <v>30</v>
      </c>
      <c r="F30" s="22">
        <v>72</v>
      </c>
      <c r="G30" s="22">
        <v>90.9</v>
      </c>
      <c r="H30" s="19">
        <f t="shared" si="0"/>
        <v>76.545</v>
      </c>
    </row>
    <row r="31" s="15" customFormat="1" spans="1:8">
      <c r="A31" s="22" t="s">
        <v>89</v>
      </c>
      <c r="B31" s="22" t="s">
        <v>90</v>
      </c>
      <c r="C31" s="23">
        <v>-0.5</v>
      </c>
      <c r="D31" s="21" t="s">
        <v>245</v>
      </c>
      <c r="E31" s="19" t="s">
        <v>30</v>
      </c>
      <c r="F31" s="22">
        <v>60</v>
      </c>
      <c r="G31" s="22"/>
      <c r="H31" s="19">
        <f t="shared" si="0"/>
        <v>60</v>
      </c>
    </row>
    <row r="32" s="15" customFormat="1" spans="1:8">
      <c r="A32" s="22" t="s">
        <v>91</v>
      </c>
      <c r="B32" s="22" t="s">
        <v>92</v>
      </c>
      <c r="C32" s="21"/>
      <c r="D32" s="21" t="s">
        <v>245</v>
      </c>
      <c r="E32" s="19" t="s">
        <v>30</v>
      </c>
      <c r="F32" s="22">
        <v>60</v>
      </c>
      <c r="G32" s="22"/>
      <c r="H32" s="19">
        <f t="shared" si="0"/>
        <v>60</v>
      </c>
    </row>
    <row r="33" s="15" customFormat="1" spans="1:8">
      <c r="A33" s="22" t="s">
        <v>93</v>
      </c>
      <c r="B33" s="22" t="s">
        <v>94</v>
      </c>
      <c r="C33" s="21"/>
      <c r="D33" s="21" t="s">
        <v>245</v>
      </c>
      <c r="E33" s="19" t="s">
        <v>30</v>
      </c>
      <c r="F33" s="22">
        <v>76.5</v>
      </c>
      <c r="G33" s="22">
        <v>95</v>
      </c>
      <c r="H33" s="19">
        <f t="shared" si="0"/>
        <v>81.25</v>
      </c>
    </row>
    <row r="34" s="15" customFormat="1" spans="1:8">
      <c r="A34" s="22" t="s">
        <v>95</v>
      </c>
      <c r="B34" s="22" t="s">
        <v>96</v>
      </c>
      <c r="C34" s="23">
        <v>-0.5</v>
      </c>
      <c r="D34" s="21" t="s">
        <v>245</v>
      </c>
      <c r="E34" s="19" t="s">
        <v>30</v>
      </c>
      <c r="F34" s="22">
        <v>60</v>
      </c>
      <c r="G34" s="22"/>
      <c r="H34" s="19">
        <f t="shared" si="0"/>
        <v>60</v>
      </c>
    </row>
    <row r="35" s="15" customFormat="1" spans="1:8">
      <c r="A35" s="10"/>
      <c r="B35" s="21"/>
      <c r="C35" s="21"/>
      <c r="D35" s="21"/>
      <c r="E35" s="19"/>
      <c r="F35" s="21"/>
      <c r="G35" s="23"/>
      <c r="H35" s="19">
        <f t="shared" si="0"/>
        <v>0</v>
      </c>
    </row>
    <row r="36" s="15" customFormat="1" spans="1:8">
      <c r="A36" s="9">
        <v>20185198702</v>
      </c>
      <c r="B36" s="10" t="s">
        <v>97</v>
      </c>
      <c r="C36" s="23"/>
      <c r="D36" s="21" t="s">
        <v>245</v>
      </c>
      <c r="E36" s="19"/>
      <c r="F36" s="23">
        <v>76.5</v>
      </c>
      <c r="G36" s="23">
        <v>97</v>
      </c>
      <c r="H36" s="19">
        <f t="shared" si="0"/>
        <v>81.35</v>
      </c>
    </row>
    <row r="37" s="15" customFormat="1" spans="1:8">
      <c r="A37" s="9">
        <v>20185198703</v>
      </c>
      <c r="B37" s="10" t="s">
        <v>98</v>
      </c>
      <c r="C37" s="23"/>
      <c r="D37" s="21" t="s">
        <v>245</v>
      </c>
      <c r="E37" s="19"/>
      <c r="F37" s="23">
        <v>62</v>
      </c>
      <c r="G37" s="23">
        <v>89</v>
      </c>
      <c r="H37" s="19">
        <f t="shared" si="0"/>
        <v>66.45</v>
      </c>
    </row>
    <row r="38" s="15" customFormat="1" spans="1:8">
      <c r="A38" s="9">
        <v>20185198704</v>
      </c>
      <c r="B38" s="10" t="s">
        <v>99</v>
      </c>
      <c r="C38" s="23"/>
      <c r="D38" s="21" t="s">
        <v>245</v>
      </c>
      <c r="E38" s="19"/>
      <c r="F38" s="23">
        <v>60</v>
      </c>
      <c r="G38" s="23"/>
      <c r="H38" s="19">
        <f t="shared" si="0"/>
        <v>60</v>
      </c>
    </row>
    <row r="39" s="15" customFormat="1" spans="1:8">
      <c r="A39" s="9">
        <v>20185198705</v>
      </c>
      <c r="B39" s="10" t="s">
        <v>100</v>
      </c>
      <c r="C39" s="23"/>
      <c r="D39" s="21" t="s">
        <v>245</v>
      </c>
      <c r="E39" s="19"/>
      <c r="F39" s="22">
        <v>60</v>
      </c>
      <c r="G39" s="23"/>
      <c r="H39" s="19">
        <f t="shared" si="0"/>
        <v>60</v>
      </c>
    </row>
    <row r="40" s="15" customFormat="1" spans="1:8">
      <c r="A40" s="9">
        <v>20185198706</v>
      </c>
      <c r="B40" s="10" t="s">
        <v>101</v>
      </c>
      <c r="C40" s="23"/>
      <c r="D40" s="21" t="s">
        <v>245</v>
      </c>
      <c r="E40" s="19"/>
      <c r="F40" s="22">
        <v>60</v>
      </c>
      <c r="G40" s="23"/>
      <c r="H40" s="19">
        <f t="shared" si="0"/>
        <v>60</v>
      </c>
    </row>
    <row r="41" s="15" customFormat="1" spans="1:8">
      <c r="A41" s="9">
        <v>20185198707</v>
      </c>
      <c r="B41" s="10" t="s">
        <v>102</v>
      </c>
      <c r="C41" s="23"/>
      <c r="D41" s="21" t="s">
        <v>245</v>
      </c>
      <c r="E41" s="19"/>
      <c r="F41" s="22">
        <v>60</v>
      </c>
      <c r="G41" s="23"/>
      <c r="H41" s="19">
        <f t="shared" si="0"/>
        <v>60</v>
      </c>
    </row>
    <row r="42" s="15" customFormat="1" spans="1:8">
      <c r="A42" s="9">
        <v>20185198708</v>
      </c>
      <c r="B42" s="10" t="s">
        <v>103</v>
      </c>
      <c r="C42" s="23"/>
      <c r="D42" s="21" t="s">
        <v>245</v>
      </c>
      <c r="E42" s="19"/>
      <c r="F42" s="22">
        <v>72</v>
      </c>
      <c r="G42" s="22">
        <v>93</v>
      </c>
      <c r="H42" s="19">
        <f t="shared" si="0"/>
        <v>76.65</v>
      </c>
    </row>
    <row r="43" s="15" customFormat="1" spans="1:8">
      <c r="A43" s="9">
        <v>20185198709</v>
      </c>
      <c r="B43" s="10" t="s">
        <v>104</v>
      </c>
      <c r="C43" s="22">
        <v>-0.5</v>
      </c>
      <c r="D43" s="21" t="s">
        <v>245</v>
      </c>
      <c r="E43" s="19"/>
      <c r="F43" s="22">
        <v>60</v>
      </c>
      <c r="G43" s="22"/>
      <c r="H43" s="19">
        <f t="shared" si="0"/>
        <v>60</v>
      </c>
    </row>
    <row r="44" s="15" customFormat="1" spans="1:8">
      <c r="A44" s="9">
        <v>20185198710</v>
      </c>
      <c r="B44" s="10" t="s">
        <v>105</v>
      </c>
      <c r="C44" s="23"/>
      <c r="D44" s="21" t="s">
        <v>245</v>
      </c>
      <c r="E44" s="19"/>
      <c r="F44" s="22">
        <v>62</v>
      </c>
      <c r="G44" s="22">
        <v>95.4</v>
      </c>
      <c r="H44" s="19">
        <f t="shared" si="0"/>
        <v>66.77</v>
      </c>
    </row>
    <row r="45" s="15" customFormat="1" spans="1:8">
      <c r="A45" s="9">
        <v>20185198711</v>
      </c>
      <c r="B45" s="10" t="s">
        <v>106</v>
      </c>
      <c r="C45" s="22">
        <v>-0.5</v>
      </c>
      <c r="D45" s="21" t="s">
        <v>245</v>
      </c>
      <c r="E45" s="19"/>
      <c r="F45" s="22">
        <v>62</v>
      </c>
      <c r="G45" s="22">
        <v>96.6</v>
      </c>
      <c r="H45" s="19">
        <f t="shared" si="0"/>
        <v>66.83</v>
      </c>
    </row>
    <row r="46" s="15" customFormat="1" spans="1:8">
      <c r="A46" s="9">
        <v>20185198712</v>
      </c>
      <c r="B46" s="10" t="s">
        <v>107</v>
      </c>
      <c r="C46" s="23"/>
      <c r="D46" s="21" t="s">
        <v>245</v>
      </c>
      <c r="E46" s="19"/>
      <c r="F46" s="22">
        <v>62</v>
      </c>
      <c r="G46" s="22">
        <v>97.5</v>
      </c>
      <c r="H46" s="19">
        <f t="shared" si="0"/>
        <v>66.875</v>
      </c>
    </row>
    <row r="47" s="15" customFormat="1" spans="1:8">
      <c r="A47" s="9">
        <v>20185198713</v>
      </c>
      <c r="B47" s="10" t="s">
        <v>108</v>
      </c>
      <c r="C47" s="23"/>
      <c r="D47" s="21" t="s">
        <v>245</v>
      </c>
      <c r="E47" s="19"/>
      <c r="F47" s="22">
        <v>60</v>
      </c>
      <c r="G47" s="22"/>
      <c r="H47" s="19">
        <f t="shared" si="0"/>
        <v>60</v>
      </c>
    </row>
    <row r="48" s="15" customFormat="1" spans="1:8">
      <c r="A48" s="9">
        <v>20185198714</v>
      </c>
      <c r="B48" s="10" t="s">
        <v>109</v>
      </c>
      <c r="C48" s="22">
        <v>-0.5</v>
      </c>
      <c r="D48" s="21" t="s">
        <v>245</v>
      </c>
      <c r="E48" s="19"/>
      <c r="F48" s="22">
        <v>60</v>
      </c>
      <c r="G48" s="22"/>
      <c r="H48" s="19">
        <f t="shared" si="0"/>
        <v>60</v>
      </c>
    </row>
    <row r="49" s="15" customFormat="1" spans="1:8">
      <c r="A49" s="9">
        <v>20185198715</v>
      </c>
      <c r="B49" s="10" t="s">
        <v>110</v>
      </c>
      <c r="C49" s="23"/>
      <c r="D49" s="21" t="s">
        <v>245</v>
      </c>
      <c r="E49" s="19"/>
      <c r="F49" s="22">
        <v>60</v>
      </c>
      <c r="G49" s="22"/>
      <c r="H49" s="19">
        <f t="shared" si="0"/>
        <v>60</v>
      </c>
    </row>
    <row r="50" s="15" customFormat="1" spans="1:8">
      <c r="A50" s="9">
        <v>20185198716</v>
      </c>
      <c r="B50" s="10" t="s">
        <v>111</v>
      </c>
      <c r="C50" s="23"/>
      <c r="D50" s="21" t="s">
        <v>245</v>
      </c>
      <c r="E50" s="19"/>
      <c r="F50" s="22">
        <v>60</v>
      </c>
      <c r="G50" s="22"/>
      <c r="H50" s="19">
        <f t="shared" si="0"/>
        <v>60</v>
      </c>
    </row>
    <row r="51" s="15" customFormat="1" spans="1:8">
      <c r="A51" s="9">
        <v>20188198717</v>
      </c>
      <c r="B51" s="10" t="s">
        <v>112</v>
      </c>
      <c r="C51" s="22"/>
      <c r="D51" s="21" t="s">
        <v>245</v>
      </c>
      <c r="E51" s="19"/>
      <c r="F51" s="22">
        <v>60</v>
      </c>
      <c r="G51" s="22"/>
      <c r="H51" s="19">
        <f t="shared" si="0"/>
        <v>60</v>
      </c>
    </row>
    <row r="52" s="15" customFormat="1" spans="1:8">
      <c r="A52" s="9">
        <v>20185198718</v>
      </c>
      <c r="B52" s="10" t="s">
        <v>113</v>
      </c>
      <c r="C52" s="23"/>
      <c r="D52" s="21" t="s">
        <v>245</v>
      </c>
      <c r="E52" s="19"/>
      <c r="F52" s="22">
        <v>60</v>
      </c>
      <c r="G52" s="22"/>
      <c r="H52" s="19">
        <f t="shared" si="0"/>
        <v>60</v>
      </c>
    </row>
    <row r="53" s="15" customFormat="1" spans="1:8">
      <c r="A53" s="9">
        <v>20185198720</v>
      </c>
      <c r="B53" s="10" t="s">
        <v>114</v>
      </c>
      <c r="C53" s="23"/>
      <c r="D53" s="21" t="s">
        <v>245</v>
      </c>
      <c r="E53" s="19"/>
      <c r="F53" s="22">
        <v>72</v>
      </c>
      <c r="G53" s="22">
        <v>96.1</v>
      </c>
      <c r="H53" s="19">
        <f t="shared" si="0"/>
        <v>76.805</v>
      </c>
    </row>
    <row r="54" s="15" customFormat="1" spans="1:8">
      <c r="A54" s="9">
        <v>20185198721</v>
      </c>
      <c r="B54" s="10" t="s">
        <v>115</v>
      </c>
      <c r="C54" s="23"/>
      <c r="D54" s="21" t="s">
        <v>245</v>
      </c>
      <c r="E54" s="19"/>
      <c r="F54" s="22">
        <v>60</v>
      </c>
      <c r="G54" s="22"/>
      <c r="H54" s="19">
        <f t="shared" si="0"/>
        <v>60</v>
      </c>
    </row>
    <row r="55" s="15" customFormat="1" spans="1:8">
      <c r="A55" s="9">
        <v>20185198722</v>
      </c>
      <c r="B55" s="10" t="s">
        <v>116</v>
      </c>
      <c r="C55" s="21"/>
      <c r="D55" s="21" t="s">
        <v>245</v>
      </c>
      <c r="E55" s="19"/>
      <c r="F55" s="22">
        <v>62</v>
      </c>
      <c r="G55" s="22">
        <v>98.5</v>
      </c>
      <c r="H55" s="19">
        <f t="shared" si="0"/>
        <v>66.925</v>
      </c>
    </row>
    <row r="56" s="15" customFormat="1" spans="1:8">
      <c r="A56" s="9">
        <v>20185198723</v>
      </c>
      <c r="B56" s="10" t="s">
        <v>117</v>
      </c>
      <c r="C56" s="21"/>
      <c r="D56" s="21" t="s">
        <v>245</v>
      </c>
      <c r="E56" s="19"/>
      <c r="F56" s="22">
        <v>60</v>
      </c>
      <c r="G56" s="22"/>
      <c r="H56" s="19">
        <f t="shared" si="0"/>
        <v>60</v>
      </c>
    </row>
    <row r="57" s="15" customFormat="1" spans="1:8">
      <c r="A57" s="9">
        <v>20185198724</v>
      </c>
      <c r="B57" s="10" t="s">
        <v>118</v>
      </c>
      <c r="C57" s="21"/>
      <c r="D57" s="21" t="s">
        <v>245</v>
      </c>
      <c r="E57" s="19"/>
      <c r="F57" s="22">
        <v>78.5</v>
      </c>
      <c r="G57" s="22">
        <v>95.2</v>
      </c>
      <c r="H57" s="19">
        <f t="shared" si="0"/>
        <v>83.26</v>
      </c>
    </row>
    <row r="58" s="15" customFormat="1" spans="1:8">
      <c r="A58" s="9">
        <v>20185198725</v>
      </c>
      <c r="B58" s="10" t="s">
        <v>119</v>
      </c>
      <c r="C58" s="21"/>
      <c r="D58" s="21" t="s">
        <v>245</v>
      </c>
      <c r="E58" s="19"/>
      <c r="F58" s="22">
        <v>60</v>
      </c>
      <c r="G58" s="22"/>
      <c r="H58" s="19">
        <f t="shared" si="0"/>
        <v>60</v>
      </c>
    </row>
    <row r="59" s="15" customFormat="1" spans="1:8">
      <c r="A59" s="9">
        <v>20185198726</v>
      </c>
      <c r="B59" s="10" t="s">
        <v>120</v>
      </c>
      <c r="C59" s="21"/>
      <c r="D59" s="21" t="s">
        <v>245</v>
      </c>
      <c r="E59" s="19"/>
      <c r="F59" s="22">
        <v>60</v>
      </c>
      <c r="G59" s="22"/>
      <c r="H59" s="19">
        <f t="shared" si="0"/>
        <v>60</v>
      </c>
    </row>
    <row r="60" s="15" customFormat="1" spans="1:8">
      <c r="A60" s="9">
        <v>20185198727</v>
      </c>
      <c r="B60" s="10" t="s">
        <v>121</v>
      </c>
      <c r="C60" s="21"/>
      <c r="D60" s="21" t="s">
        <v>245</v>
      </c>
      <c r="E60" s="19"/>
      <c r="F60" s="22">
        <v>60</v>
      </c>
      <c r="G60" s="22"/>
      <c r="H60" s="19">
        <f t="shared" si="0"/>
        <v>60</v>
      </c>
    </row>
    <row r="61" s="15" customFormat="1" spans="1:8">
      <c r="A61" s="9">
        <v>20185198728</v>
      </c>
      <c r="B61" s="10" t="s">
        <v>122</v>
      </c>
      <c r="C61" s="21"/>
      <c r="D61" s="21" t="s">
        <v>245</v>
      </c>
      <c r="E61" s="19"/>
      <c r="F61" s="22">
        <v>72</v>
      </c>
      <c r="G61" s="22">
        <v>98</v>
      </c>
      <c r="H61" s="19">
        <f t="shared" si="0"/>
        <v>76.9</v>
      </c>
    </row>
    <row r="62" s="15" customFormat="1" spans="1:8">
      <c r="A62" s="9">
        <v>20185198729</v>
      </c>
      <c r="B62" s="10" t="s">
        <v>123</v>
      </c>
      <c r="C62" s="21"/>
      <c r="D62" s="21" t="s">
        <v>245</v>
      </c>
      <c r="E62" s="19"/>
      <c r="F62" s="22">
        <v>62</v>
      </c>
      <c r="G62" s="22">
        <v>96.7</v>
      </c>
      <c r="H62" s="19">
        <f t="shared" si="0"/>
        <v>66.835</v>
      </c>
    </row>
    <row r="63" s="15" customFormat="1" spans="1:8">
      <c r="A63" s="9">
        <v>20185198730</v>
      </c>
      <c r="B63" s="10" t="s">
        <v>124</v>
      </c>
      <c r="C63" s="21"/>
      <c r="D63" s="21" t="s">
        <v>245</v>
      </c>
      <c r="E63" s="19"/>
      <c r="F63" s="22">
        <v>60</v>
      </c>
      <c r="G63" s="23"/>
      <c r="H63" s="19">
        <f t="shared" si="0"/>
        <v>60</v>
      </c>
    </row>
    <row r="64" s="15" customFormat="1" spans="1:8">
      <c r="A64" s="9">
        <v>20185198731</v>
      </c>
      <c r="B64" s="10" t="s">
        <v>125</v>
      </c>
      <c r="C64" s="21"/>
      <c r="D64" s="21" t="s">
        <v>245</v>
      </c>
      <c r="E64" s="19"/>
      <c r="F64" s="22">
        <v>60</v>
      </c>
      <c r="G64" s="23"/>
      <c r="H64" s="19">
        <f t="shared" si="0"/>
        <v>60</v>
      </c>
    </row>
    <row r="65" s="15" customFormat="1" spans="1:8">
      <c r="A65" s="21"/>
      <c r="B65" s="21"/>
      <c r="C65" s="21"/>
      <c r="D65" s="21"/>
      <c r="E65" s="19"/>
      <c r="F65" s="21"/>
      <c r="G65" s="21"/>
      <c r="H65" s="19">
        <f t="shared" si="0"/>
        <v>0</v>
      </c>
    </row>
    <row r="66" s="15" customFormat="1" spans="1:8">
      <c r="A66" s="11" t="s">
        <v>126</v>
      </c>
      <c r="B66" s="11" t="s">
        <v>127</v>
      </c>
      <c r="C66" s="23"/>
      <c r="D66" s="21" t="s">
        <v>245</v>
      </c>
      <c r="E66" s="19" t="s">
        <v>30</v>
      </c>
      <c r="F66" s="22">
        <v>76.5</v>
      </c>
      <c r="G66" s="22">
        <v>92</v>
      </c>
      <c r="H66" s="19">
        <f t="shared" si="0"/>
        <v>81.1</v>
      </c>
    </row>
    <row r="67" s="15" customFormat="1" spans="1:8">
      <c r="A67" s="11" t="s">
        <v>128</v>
      </c>
      <c r="B67" s="11" t="s">
        <v>129</v>
      </c>
      <c r="C67" s="22">
        <v>-0.5</v>
      </c>
      <c r="D67" s="21" t="s">
        <v>245</v>
      </c>
      <c r="E67" s="19" t="s">
        <v>30</v>
      </c>
      <c r="F67" s="22">
        <v>60</v>
      </c>
      <c r="G67" s="23"/>
      <c r="H67" s="19">
        <f t="shared" ref="H67:H130" si="1">IF(OR(D67="合格",D67=""),F67+G67/20,0)</f>
        <v>60</v>
      </c>
    </row>
    <row r="68" s="15" customFormat="1" spans="1:8">
      <c r="A68" s="11" t="s">
        <v>130</v>
      </c>
      <c r="B68" s="11" t="s">
        <v>131</v>
      </c>
      <c r="C68" s="23"/>
      <c r="D68" s="21" t="s">
        <v>245</v>
      </c>
      <c r="E68" s="19" t="s">
        <v>30</v>
      </c>
      <c r="F68" s="22">
        <v>60</v>
      </c>
      <c r="G68" s="23"/>
      <c r="H68" s="19">
        <f t="shared" si="1"/>
        <v>60</v>
      </c>
    </row>
    <row r="69" s="15" customFormat="1" spans="1:8">
      <c r="A69" s="11" t="s">
        <v>132</v>
      </c>
      <c r="B69" s="11" t="s">
        <v>133</v>
      </c>
      <c r="C69" s="23"/>
      <c r="D69" s="21" t="s">
        <v>245</v>
      </c>
      <c r="E69" s="19" t="s">
        <v>30</v>
      </c>
      <c r="F69" s="22">
        <v>60</v>
      </c>
      <c r="G69" s="23"/>
      <c r="H69" s="19">
        <f t="shared" si="1"/>
        <v>60</v>
      </c>
    </row>
    <row r="70" s="15" customFormat="1" spans="1:8">
      <c r="A70" s="11" t="s">
        <v>134</v>
      </c>
      <c r="B70" s="11" t="s">
        <v>135</v>
      </c>
      <c r="C70" s="23"/>
      <c r="D70" s="21" t="s">
        <v>245</v>
      </c>
      <c r="E70" s="19" t="s">
        <v>30</v>
      </c>
      <c r="F70" s="22">
        <v>60</v>
      </c>
      <c r="G70" s="23"/>
      <c r="H70" s="19">
        <f t="shared" si="1"/>
        <v>60</v>
      </c>
    </row>
    <row r="71" s="15" customFormat="1" spans="1:8">
      <c r="A71" s="11" t="s">
        <v>136</v>
      </c>
      <c r="B71" s="11" t="s">
        <v>137</v>
      </c>
      <c r="C71" s="23"/>
      <c r="D71" s="21" t="s">
        <v>245</v>
      </c>
      <c r="E71" s="19" t="s">
        <v>30</v>
      </c>
      <c r="F71" s="22">
        <v>60</v>
      </c>
      <c r="G71" s="23"/>
      <c r="H71" s="19">
        <f t="shared" si="1"/>
        <v>60</v>
      </c>
    </row>
    <row r="72" s="15" customFormat="1" spans="1:8">
      <c r="A72" s="11" t="s">
        <v>138</v>
      </c>
      <c r="B72" s="11" t="s">
        <v>139</v>
      </c>
      <c r="C72" s="23"/>
      <c r="D72" s="21" t="s">
        <v>245</v>
      </c>
      <c r="E72" s="19" t="s">
        <v>30</v>
      </c>
      <c r="F72" s="22">
        <v>60</v>
      </c>
      <c r="G72" s="23"/>
      <c r="H72" s="19">
        <f t="shared" si="1"/>
        <v>60</v>
      </c>
    </row>
    <row r="73" s="15" customFormat="1" spans="1:8">
      <c r="A73" s="11" t="s">
        <v>140</v>
      </c>
      <c r="B73" s="11" t="s">
        <v>141</v>
      </c>
      <c r="C73" s="23"/>
      <c r="D73" s="21" t="s">
        <v>245</v>
      </c>
      <c r="E73" s="19" t="s">
        <v>30</v>
      </c>
      <c r="F73" s="22">
        <v>60</v>
      </c>
      <c r="G73" s="23"/>
      <c r="H73" s="19">
        <f t="shared" si="1"/>
        <v>60</v>
      </c>
    </row>
    <row r="74" s="15" customFormat="1" spans="1:8">
      <c r="A74" s="11" t="s">
        <v>142</v>
      </c>
      <c r="B74" s="11" t="s">
        <v>143</v>
      </c>
      <c r="C74" s="23"/>
      <c r="D74" s="21" t="s">
        <v>245</v>
      </c>
      <c r="E74" s="19" t="s">
        <v>30</v>
      </c>
      <c r="F74" s="22">
        <v>60</v>
      </c>
      <c r="G74" s="23"/>
      <c r="H74" s="19">
        <f t="shared" si="1"/>
        <v>60</v>
      </c>
    </row>
    <row r="75" s="15" customFormat="1" spans="1:8">
      <c r="A75" s="11" t="s">
        <v>144</v>
      </c>
      <c r="B75" s="11" t="s">
        <v>145</v>
      </c>
      <c r="C75" s="23"/>
      <c r="D75" s="21" t="s">
        <v>245</v>
      </c>
      <c r="E75" s="19" t="s">
        <v>30</v>
      </c>
      <c r="F75" s="22">
        <v>60</v>
      </c>
      <c r="G75" s="23"/>
      <c r="H75" s="19">
        <f t="shared" si="1"/>
        <v>60</v>
      </c>
    </row>
    <row r="76" s="15" customFormat="1" spans="1:8">
      <c r="A76" s="11" t="s">
        <v>146</v>
      </c>
      <c r="B76" s="11" t="s">
        <v>147</v>
      </c>
      <c r="C76" s="23"/>
      <c r="D76" s="21" t="s">
        <v>245</v>
      </c>
      <c r="E76" s="19" t="s">
        <v>30</v>
      </c>
      <c r="F76" s="22">
        <v>60</v>
      </c>
      <c r="G76" s="22"/>
      <c r="H76" s="19">
        <f t="shared" si="1"/>
        <v>60</v>
      </c>
    </row>
    <row r="77" s="15" customFormat="1" spans="1:8">
      <c r="A77" s="11" t="s">
        <v>148</v>
      </c>
      <c r="B77" s="11" t="s">
        <v>149</v>
      </c>
      <c r="C77" s="23"/>
      <c r="D77" s="21" t="s">
        <v>245</v>
      </c>
      <c r="E77" s="19" t="s">
        <v>30</v>
      </c>
      <c r="F77" s="22">
        <v>60</v>
      </c>
      <c r="G77" s="22"/>
      <c r="H77" s="19">
        <f t="shared" si="1"/>
        <v>60</v>
      </c>
    </row>
    <row r="78" s="15" customFormat="1" spans="1:8">
      <c r="A78" s="11" t="s">
        <v>150</v>
      </c>
      <c r="B78" s="11" t="s">
        <v>151</v>
      </c>
      <c r="C78" s="23"/>
      <c r="D78" s="21" t="s">
        <v>245</v>
      </c>
      <c r="E78" s="19" t="s">
        <v>30</v>
      </c>
      <c r="F78" s="22">
        <v>62</v>
      </c>
      <c r="G78" s="22">
        <v>92.6</v>
      </c>
      <c r="H78" s="19">
        <f t="shared" si="1"/>
        <v>66.63</v>
      </c>
    </row>
    <row r="79" s="15" customFormat="1" spans="1:8">
      <c r="A79" s="11" t="s">
        <v>152</v>
      </c>
      <c r="B79" s="11" t="s">
        <v>153</v>
      </c>
      <c r="C79" s="23"/>
      <c r="D79" s="21" t="s">
        <v>245</v>
      </c>
      <c r="E79" s="19" t="s">
        <v>30</v>
      </c>
      <c r="F79" s="22">
        <v>76.5</v>
      </c>
      <c r="G79" s="22">
        <v>99</v>
      </c>
      <c r="H79" s="19">
        <f t="shared" si="1"/>
        <v>81.45</v>
      </c>
    </row>
    <row r="80" s="15" customFormat="1" spans="1:8">
      <c r="A80" s="11" t="s">
        <v>154</v>
      </c>
      <c r="B80" s="11" t="s">
        <v>155</v>
      </c>
      <c r="C80" s="23"/>
      <c r="D80" s="21" t="s">
        <v>245</v>
      </c>
      <c r="E80" s="19" t="s">
        <v>30</v>
      </c>
      <c r="F80" s="22">
        <v>60</v>
      </c>
      <c r="G80" s="22"/>
      <c r="H80" s="19">
        <f t="shared" si="1"/>
        <v>60</v>
      </c>
    </row>
    <row r="81" s="15" customFormat="1" spans="1:8">
      <c r="A81" s="11" t="s">
        <v>156</v>
      </c>
      <c r="B81" s="11" t="s">
        <v>157</v>
      </c>
      <c r="C81" s="23"/>
      <c r="D81" s="21" t="s">
        <v>245</v>
      </c>
      <c r="E81" s="19" t="s">
        <v>30</v>
      </c>
      <c r="F81" s="22">
        <v>60</v>
      </c>
      <c r="G81" s="22"/>
      <c r="H81" s="19">
        <f t="shared" si="1"/>
        <v>60</v>
      </c>
    </row>
    <row r="82" s="15" customFormat="1" spans="1:8">
      <c r="A82" s="11" t="s">
        <v>158</v>
      </c>
      <c r="B82" s="11" t="s">
        <v>159</v>
      </c>
      <c r="C82" s="23"/>
      <c r="D82" s="21" t="s">
        <v>245</v>
      </c>
      <c r="E82" s="19" t="s">
        <v>30</v>
      </c>
      <c r="F82" s="22">
        <v>60</v>
      </c>
      <c r="G82" s="22"/>
      <c r="H82" s="19">
        <f t="shared" si="1"/>
        <v>60</v>
      </c>
    </row>
    <row r="83" s="15" customFormat="1" spans="1:8">
      <c r="A83" s="11" t="s">
        <v>160</v>
      </c>
      <c r="B83" s="11" t="s">
        <v>161</v>
      </c>
      <c r="C83" s="23"/>
      <c r="D83" s="21" t="s">
        <v>245</v>
      </c>
      <c r="E83" s="19" t="s">
        <v>30</v>
      </c>
      <c r="F83" s="22">
        <v>62</v>
      </c>
      <c r="G83" s="22">
        <v>98.6</v>
      </c>
      <c r="H83" s="19">
        <f t="shared" si="1"/>
        <v>66.93</v>
      </c>
    </row>
    <row r="84" s="15" customFormat="1" spans="1:8">
      <c r="A84" s="11" t="s">
        <v>162</v>
      </c>
      <c r="B84" s="11" t="s">
        <v>163</v>
      </c>
      <c r="C84" s="23"/>
      <c r="D84" s="21" t="s">
        <v>245</v>
      </c>
      <c r="E84" s="19" t="s">
        <v>30</v>
      </c>
      <c r="F84" s="22">
        <v>60</v>
      </c>
      <c r="G84" s="22"/>
      <c r="H84" s="19">
        <f t="shared" si="1"/>
        <v>60</v>
      </c>
    </row>
    <row r="85" s="15" customFormat="1" spans="1:8">
      <c r="A85" s="11" t="s">
        <v>164</v>
      </c>
      <c r="B85" s="11" t="s">
        <v>165</v>
      </c>
      <c r="C85" s="21"/>
      <c r="D85" s="21" t="s">
        <v>245</v>
      </c>
      <c r="E85" s="19" t="s">
        <v>30</v>
      </c>
      <c r="F85" s="22">
        <v>76.5</v>
      </c>
      <c r="G85" s="22">
        <v>89</v>
      </c>
      <c r="H85" s="19">
        <f t="shared" si="1"/>
        <v>80.95</v>
      </c>
    </row>
    <row r="86" s="15" customFormat="1" spans="1:8">
      <c r="A86" s="11" t="s">
        <v>166</v>
      </c>
      <c r="B86" s="11" t="s">
        <v>167</v>
      </c>
      <c r="C86" s="21"/>
      <c r="D86" s="21" t="s">
        <v>245</v>
      </c>
      <c r="E86" s="19" t="s">
        <v>30</v>
      </c>
      <c r="F86" s="22">
        <v>60</v>
      </c>
      <c r="G86" s="22"/>
      <c r="H86" s="19">
        <f t="shared" si="1"/>
        <v>60</v>
      </c>
    </row>
    <row r="87" s="15" customFormat="1" spans="1:8">
      <c r="A87" s="11" t="s">
        <v>168</v>
      </c>
      <c r="B87" s="11" t="s">
        <v>169</v>
      </c>
      <c r="C87" s="21"/>
      <c r="D87" s="21" t="s">
        <v>245</v>
      </c>
      <c r="E87" s="19" t="s">
        <v>30</v>
      </c>
      <c r="F87" s="22">
        <v>60</v>
      </c>
      <c r="G87" s="22"/>
      <c r="H87" s="19">
        <f t="shared" si="1"/>
        <v>60</v>
      </c>
    </row>
    <row r="88" s="15" customFormat="1" spans="1:8">
      <c r="A88" s="11" t="s">
        <v>170</v>
      </c>
      <c r="B88" s="11" t="s">
        <v>171</v>
      </c>
      <c r="C88" s="21"/>
      <c r="D88" s="21" t="s">
        <v>245</v>
      </c>
      <c r="E88" s="19" t="s">
        <v>30</v>
      </c>
      <c r="F88" s="22">
        <v>62</v>
      </c>
      <c r="G88" s="22">
        <v>91.6</v>
      </c>
      <c r="H88" s="19">
        <f t="shared" si="1"/>
        <v>66.58</v>
      </c>
    </row>
    <row r="89" s="15" customFormat="1" spans="1:8">
      <c r="A89" s="11" t="s">
        <v>172</v>
      </c>
      <c r="B89" s="11" t="s">
        <v>173</v>
      </c>
      <c r="C89" s="21"/>
      <c r="D89" s="21" t="s">
        <v>245</v>
      </c>
      <c r="E89" s="19" t="s">
        <v>30</v>
      </c>
      <c r="F89" s="22">
        <v>60</v>
      </c>
      <c r="G89" s="22"/>
      <c r="H89" s="19">
        <f t="shared" si="1"/>
        <v>60</v>
      </c>
    </row>
    <row r="90" s="15" customFormat="1" spans="1:8">
      <c r="A90" s="11" t="s">
        <v>174</v>
      </c>
      <c r="B90" s="11" t="s">
        <v>175</v>
      </c>
      <c r="C90" s="21"/>
      <c r="D90" s="21" t="s">
        <v>245</v>
      </c>
      <c r="E90" s="19" t="s">
        <v>30</v>
      </c>
      <c r="F90" s="22">
        <v>60</v>
      </c>
      <c r="G90" s="22"/>
      <c r="H90" s="19">
        <f t="shared" si="1"/>
        <v>60</v>
      </c>
    </row>
    <row r="91" s="15" customFormat="1" spans="1:8">
      <c r="A91" s="11" t="s">
        <v>176</v>
      </c>
      <c r="B91" s="11" t="s">
        <v>177</v>
      </c>
      <c r="C91" s="21"/>
      <c r="D91" s="21" t="s">
        <v>245</v>
      </c>
      <c r="E91" s="19" t="s">
        <v>30</v>
      </c>
      <c r="F91" s="22">
        <v>60</v>
      </c>
      <c r="G91" s="22"/>
      <c r="H91" s="19">
        <f t="shared" si="1"/>
        <v>60</v>
      </c>
    </row>
    <row r="92" s="15" customFormat="1" spans="1:8">
      <c r="A92" s="11" t="s">
        <v>178</v>
      </c>
      <c r="B92" s="11" t="s">
        <v>179</v>
      </c>
      <c r="C92" s="21"/>
      <c r="D92" s="21" t="s">
        <v>245</v>
      </c>
      <c r="E92" s="19" t="s">
        <v>30</v>
      </c>
      <c r="F92" s="22">
        <v>62</v>
      </c>
      <c r="G92" s="22">
        <v>90.6</v>
      </c>
      <c r="H92" s="19">
        <f t="shared" si="1"/>
        <v>66.53</v>
      </c>
    </row>
    <row r="93" s="15" customFormat="1" spans="1:8">
      <c r="A93" s="11" t="s">
        <v>180</v>
      </c>
      <c r="B93" s="11" t="s">
        <v>181</v>
      </c>
      <c r="C93" s="21"/>
      <c r="D93" s="21" t="s">
        <v>245</v>
      </c>
      <c r="E93" s="19" t="s">
        <v>30</v>
      </c>
      <c r="F93" s="22">
        <v>76.5</v>
      </c>
      <c r="G93" s="22">
        <v>96</v>
      </c>
      <c r="H93" s="19">
        <f t="shared" si="1"/>
        <v>81.3</v>
      </c>
    </row>
    <row r="94" s="15" customFormat="1" spans="1:8">
      <c r="A94" s="11" t="s">
        <v>182</v>
      </c>
      <c r="B94" s="11" t="s">
        <v>183</v>
      </c>
      <c r="C94" s="21"/>
      <c r="D94" s="21" t="s">
        <v>245</v>
      </c>
      <c r="E94" s="19" t="s">
        <v>30</v>
      </c>
      <c r="F94" s="21">
        <v>60</v>
      </c>
      <c r="G94" s="23"/>
      <c r="H94" s="19">
        <f t="shared" si="1"/>
        <v>60</v>
      </c>
    </row>
    <row r="95" s="15" customFormat="1" spans="1:8">
      <c r="A95" s="21"/>
      <c r="B95" s="21"/>
      <c r="C95" s="21"/>
      <c r="D95" s="21"/>
      <c r="E95" s="19" t="s">
        <v>30</v>
      </c>
      <c r="F95" s="21"/>
      <c r="G95" s="21"/>
      <c r="H95" s="19">
        <f t="shared" si="1"/>
        <v>0</v>
      </c>
    </row>
    <row r="96" s="15" customFormat="1" spans="1:8">
      <c r="A96" s="12" t="s">
        <v>184</v>
      </c>
      <c r="B96" s="12" t="s">
        <v>185</v>
      </c>
      <c r="C96" s="23"/>
      <c r="D96" s="21" t="s">
        <v>245</v>
      </c>
      <c r="E96" s="19" t="s">
        <v>30</v>
      </c>
      <c r="F96" s="22">
        <v>60</v>
      </c>
      <c r="G96" s="22"/>
      <c r="H96" s="19">
        <f t="shared" si="1"/>
        <v>60</v>
      </c>
    </row>
    <row r="97" s="15" customFormat="1" spans="1:8">
      <c r="A97" s="12" t="s">
        <v>186</v>
      </c>
      <c r="B97" s="12" t="s">
        <v>187</v>
      </c>
      <c r="C97" s="23"/>
      <c r="D97" s="21" t="s">
        <v>245</v>
      </c>
      <c r="E97" s="19" t="s">
        <v>30</v>
      </c>
      <c r="F97" s="22">
        <v>62</v>
      </c>
      <c r="G97" s="22">
        <v>90.1</v>
      </c>
      <c r="H97" s="19">
        <f t="shared" si="1"/>
        <v>66.505</v>
      </c>
    </row>
    <row r="98" s="15" customFormat="1" spans="1:8">
      <c r="A98" s="12" t="s">
        <v>188</v>
      </c>
      <c r="B98" s="12" t="s">
        <v>189</v>
      </c>
      <c r="C98" s="23"/>
      <c r="D98" s="21" t="s">
        <v>245</v>
      </c>
      <c r="E98" s="19" t="s">
        <v>30</v>
      </c>
      <c r="F98" s="22">
        <v>78.5</v>
      </c>
      <c r="G98" s="22">
        <v>97.1</v>
      </c>
      <c r="H98" s="19">
        <f t="shared" si="1"/>
        <v>83.355</v>
      </c>
    </row>
    <row r="99" s="15" customFormat="1" spans="1:8">
      <c r="A99" s="12" t="s">
        <v>190</v>
      </c>
      <c r="B99" s="12" t="s">
        <v>191</v>
      </c>
      <c r="C99" s="23"/>
      <c r="D99" s="21" t="s">
        <v>245</v>
      </c>
      <c r="E99" s="19" t="s">
        <v>30</v>
      </c>
      <c r="F99" s="22">
        <v>62</v>
      </c>
      <c r="G99" s="22">
        <v>89</v>
      </c>
      <c r="H99" s="19">
        <f t="shared" si="1"/>
        <v>66.45</v>
      </c>
    </row>
    <row r="100" s="15" customFormat="1" spans="1:8">
      <c r="A100" s="12" t="s">
        <v>192</v>
      </c>
      <c r="B100" s="12" t="s">
        <v>193</v>
      </c>
      <c r="C100" s="23"/>
      <c r="D100" s="21" t="s">
        <v>245</v>
      </c>
      <c r="E100" s="19" t="s">
        <v>30</v>
      </c>
      <c r="F100" s="22">
        <v>72</v>
      </c>
      <c r="G100" s="22">
        <v>85.1</v>
      </c>
      <c r="H100" s="19">
        <f t="shared" si="1"/>
        <v>76.255</v>
      </c>
    </row>
    <row r="101" s="15" customFormat="1" spans="1:8">
      <c r="A101" s="12" t="s">
        <v>194</v>
      </c>
      <c r="B101" s="12" t="s">
        <v>195</v>
      </c>
      <c r="C101" s="30">
        <v>-0.5</v>
      </c>
      <c r="D101" s="21" t="s">
        <v>245</v>
      </c>
      <c r="E101" s="19" t="s">
        <v>30</v>
      </c>
      <c r="F101" s="22">
        <v>60</v>
      </c>
      <c r="G101" s="22"/>
      <c r="H101" s="19">
        <f t="shared" si="1"/>
        <v>60</v>
      </c>
    </row>
    <row r="102" s="15" customFormat="1" spans="1:8">
      <c r="A102" s="12" t="s">
        <v>196</v>
      </c>
      <c r="B102" s="12" t="s">
        <v>197</v>
      </c>
      <c r="C102" s="23"/>
      <c r="D102" s="21" t="s">
        <v>245</v>
      </c>
      <c r="E102" s="19" t="s">
        <v>30</v>
      </c>
      <c r="F102" s="22">
        <v>60</v>
      </c>
      <c r="G102" s="22"/>
      <c r="H102" s="19">
        <f t="shared" si="1"/>
        <v>60</v>
      </c>
    </row>
    <row r="103" s="15" customFormat="1" spans="1:8">
      <c r="A103" s="12" t="s">
        <v>198</v>
      </c>
      <c r="B103" s="12" t="s">
        <v>199</v>
      </c>
      <c r="C103" s="23"/>
      <c r="D103" s="21" t="s">
        <v>245</v>
      </c>
      <c r="E103" s="19" t="s">
        <v>30</v>
      </c>
      <c r="F103" s="22">
        <v>60</v>
      </c>
      <c r="G103" s="22"/>
      <c r="H103" s="19">
        <f t="shared" si="1"/>
        <v>60</v>
      </c>
    </row>
    <row r="104" s="15" customFormat="1" spans="1:8">
      <c r="A104" s="12" t="s">
        <v>200</v>
      </c>
      <c r="B104" s="12" t="s">
        <v>201</v>
      </c>
      <c r="C104" s="23"/>
      <c r="D104" s="21" t="s">
        <v>245</v>
      </c>
      <c r="E104" s="19" t="s">
        <v>30</v>
      </c>
      <c r="F104" s="22">
        <v>60</v>
      </c>
      <c r="G104" s="22"/>
      <c r="H104" s="19">
        <f t="shared" si="1"/>
        <v>60</v>
      </c>
    </row>
    <row r="105" s="15" customFormat="1" spans="1:8">
      <c r="A105" s="12" t="s">
        <v>202</v>
      </c>
      <c r="B105" s="12" t="s">
        <v>203</v>
      </c>
      <c r="C105" s="23"/>
      <c r="D105" s="21" t="s">
        <v>245</v>
      </c>
      <c r="E105" s="19" t="s">
        <v>30</v>
      </c>
      <c r="F105" s="22">
        <v>60</v>
      </c>
      <c r="G105" s="22"/>
      <c r="H105" s="19">
        <f t="shared" si="1"/>
        <v>60</v>
      </c>
    </row>
    <row r="106" s="15" customFormat="1" spans="1:8">
      <c r="A106" s="12" t="s">
        <v>204</v>
      </c>
      <c r="B106" s="12" t="s">
        <v>205</v>
      </c>
      <c r="C106" s="23"/>
      <c r="D106" s="21" t="s">
        <v>245</v>
      </c>
      <c r="E106" s="19" t="s">
        <v>30</v>
      </c>
      <c r="F106" s="22">
        <v>60</v>
      </c>
      <c r="G106" s="22"/>
      <c r="H106" s="19">
        <f t="shared" si="1"/>
        <v>60</v>
      </c>
    </row>
    <row r="107" s="15" customFormat="1" spans="1:8">
      <c r="A107" s="12" t="s">
        <v>206</v>
      </c>
      <c r="B107" s="12" t="s">
        <v>207</v>
      </c>
      <c r="C107" s="23"/>
      <c r="D107" s="21" t="s">
        <v>245</v>
      </c>
      <c r="E107" s="19" t="s">
        <v>30</v>
      </c>
      <c r="F107" s="22">
        <v>60</v>
      </c>
      <c r="G107" s="22"/>
      <c r="H107" s="19">
        <f t="shared" si="1"/>
        <v>60</v>
      </c>
    </row>
    <row r="108" s="15" customFormat="1" spans="1:8">
      <c r="A108" s="12" t="s">
        <v>208</v>
      </c>
      <c r="B108" s="12" t="s">
        <v>209</v>
      </c>
      <c r="C108" s="23"/>
      <c r="D108" s="21" t="s">
        <v>245</v>
      </c>
      <c r="E108" s="19" t="s">
        <v>30</v>
      </c>
      <c r="F108" s="22">
        <v>62</v>
      </c>
      <c r="G108" s="22">
        <v>89.5</v>
      </c>
      <c r="H108" s="19">
        <f t="shared" si="1"/>
        <v>66.475</v>
      </c>
    </row>
    <row r="109" s="15" customFormat="1" spans="1:8">
      <c r="A109" s="12" t="s">
        <v>210</v>
      </c>
      <c r="B109" s="12" t="s">
        <v>211</v>
      </c>
      <c r="C109" s="23"/>
      <c r="D109" s="21" t="s">
        <v>245</v>
      </c>
      <c r="E109" s="19" t="s">
        <v>30</v>
      </c>
      <c r="F109" s="22">
        <v>60</v>
      </c>
      <c r="G109" s="22"/>
      <c r="H109" s="19">
        <f t="shared" si="1"/>
        <v>60</v>
      </c>
    </row>
    <row r="110" s="15" customFormat="1" spans="1:8">
      <c r="A110" s="12" t="s">
        <v>212</v>
      </c>
      <c r="B110" s="12" t="s">
        <v>213</v>
      </c>
      <c r="C110" s="30">
        <v>-0.5</v>
      </c>
      <c r="D110" s="21" t="s">
        <v>245</v>
      </c>
      <c r="E110" s="19" t="s">
        <v>30</v>
      </c>
      <c r="F110" s="22">
        <v>60</v>
      </c>
      <c r="G110" s="22"/>
      <c r="H110" s="19">
        <f t="shared" si="1"/>
        <v>60</v>
      </c>
    </row>
    <row r="111" s="15" customFormat="1" spans="1:8">
      <c r="A111" s="12" t="s">
        <v>214</v>
      </c>
      <c r="B111" s="12" t="s">
        <v>215</v>
      </c>
      <c r="C111" s="23"/>
      <c r="D111" s="21" t="s">
        <v>245</v>
      </c>
      <c r="E111" s="19" t="s">
        <v>30</v>
      </c>
      <c r="F111" s="22">
        <v>72</v>
      </c>
      <c r="G111" s="22">
        <v>84</v>
      </c>
      <c r="H111" s="19">
        <f t="shared" si="1"/>
        <v>76.2</v>
      </c>
    </row>
    <row r="112" s="15" customFormat="1" spans="1:8">
      <c r="A112" s="12" t="s">
        <v>216</v>
      </c>
      <c r="B112" s="12" t="s">
        <v>217</v>
      </c>
      <c r="C112" s="23"/>
      <c r="D112" s="21" t="s">
        <v>245</v>
      </c>
      <c r="E112" s="19" t="s">
        <v>30</v>
      </c>
      <c r="F112" s="22">
        <v>60</v>
      </c>
      <c r="G112" s="22"/>
      <c r="H112" s="19">
        <f t="shared" si="1"/>
        <v>60</v>
      </c>
    </row>
    <row r="113" s="15" customFormat="1" spans="1:8">
      <c r="A113" s="12" t="s">
        <v>218</v>
      </c>
      <c r="B113" s="12" t="s">
        <v>219</v>
      </c>
      <c r="C113" s="30">
        <v>-0.5</v>
      </c>
      <c r="D113" s="21" t="s">
        <v>245</v>
      </c>
      <c r="E113" s="19" t="s">
        <v>30</v>
      </c>
      <c r="F113" s="22">
        <v>60</v>
      </c>
      <c r="G113" s="22"/>
      <c r="H113" s="19">
        <f t="shared" si="1"/>
        <v>60</v>
      </c>
    </row>
    <row r="114" s="15" customFormat="1" spans="1:8">
      <c r="A114" s="12" t="s">
        <v>220</v>
      </c>
      <c r="B114" s="12" t="s">
        <v>221</v>
      </c>
      <c r="C114" s="23"/>
      <c r="D114" s="21" t="s">
        <v>245</v>
      </c>
      <c r="E114" s="19" t="s">
        <v>30</v>
      </c>
      <c r="F114" s="22">
        <v>60</v>
      </c>
      <c r="G114" s="22"/>
      <c r="H114" s="19">
        <f t="shared" si="1"/>
        <v>60</v>
      </c>
    </row>
    <row r="115" s="15" customFormat="1" spans="1:8">
      <c r="A115" s="12" t="s">
        <v>222</v>
      </c>
      <c r="B115" s="12" t="s">
        <v>223</v>
      </c>
      <c r="C115" s="21"/>
      <c r="D115" s="21" t="s">
        <v>245</v>
      </c>
      <c r="E115" s="19" t="s">
        <v>30</v>
      </c>
      <c r="F115" s="22">
        <v>62</v>
      </c>
      <c r="G115" s="22">
        <v>88</v>
      </c>
      <c r="H115" s="19">
        <f t="shared" si="1"/>
        <v>66.4</v>
      </c>
    </row>
    <row r="116" s="15" customFormat="1" spans="1:8">
      <c r="A116" s="12" t="s">
        <v>224</v>
      </c>
      <c r="B116" s="12" t="s">
        <v>225</v>
      </c>
      <c r="C116" s="21"/>
      <c r="D116" s="21" t="s">
        <v>245</v>
      </c>
      <c r="E116" s="19" t="s">
        <v>30</v>
      </c>
      <c r="F116" s="22">
        <v>62</v>
      </c>
      <c r="G116" s="22">
        <v>88.5</v>
      </c>
      <c r="H116" s="19">
        <f t="shared" si="1"/>
        <v>66.425</v>
      </c>
    </row>
    <row r="117" s="15" customFormat="1" spans="1:8">
      <c r="A117" s="12" t="s">
        <v>226</v>
      </c>
      <c r="B117" s="12" t="s">
        <v>227</v>
      </c>
      <c r="C117" s="21"/>
      <c r="D117" s="21" t="s">
        <v>245</v>
      </c>
      <c r="E117" s="19" t="s">
        <v>30</v>
      </c>
      <c r="F117" s="22">
        <v>60</v>
      </c>
      <c r="G117" s="22"/>
      <c r="H117" s="19">
        <f t="shared" si="1"/>
        <v>60</v>
      </c>
    </row>
    <row r="118" s="15" customFormat="1" spans="1:8">
      <c r="A118" s="12" t="s">
        <v>228</v>
      </c>
      <c r="B118" s="12" t="s">
        <v>229</v>
      </c>
      <c r="C118" s="21"/>
      <c r="D118" s="21" t="s">
        <v>245</v>
      </c>
      <c r="E118" s="19" t="s">
        <v>30</v>
      </c>
      <c r="F118" s="22">
        <v>72</v>
      </c>
      <c r="G118" s="22">
        <v>86</v>
      </c>
      <c r="H118" s="19">
        <f t="shared" si="1"/>
        <v>76.3</v>
      </c>
    </row>
    <row r="119" s="15" customFormat="1" spans="1:8">
      <c r="A119" s="12" t="s">
        <v>230</v>
      </c>
      <c r="B119" s="12" t="s">
        <v>231</v>
      </c>
      <c r="C119" s="30">
        <v>-0.5</v>
      </c>
      <c r="D119" s="21" t="s">
        <v>245</v>
      </c>
      <c r="E119" s="19" t="s">
        <v>30</v>
      </c>
      <c r="F119" s="22">
        <v>60</v>
      </c>
      <c r="G119" s="22"/>
      <c r="H119" s="19">
        <f t="shared" si="1"/>
        <v>60</v>
      </c>
    </row>
    <row r="120" s="15" customFormat="1" spans="1:8">
      <c r="A120" s="12" t="s">
        <v>232</v>
      </c>
      <c r="B120" s="12" t="s">
        <v>233</v>
      </c>
      <c r="C120" s="21"/>
      <c r="D120" s="21" t="s">
        <v>245</v>
      </c>
      <c r="E120" s="19" t="s">
        <v>30</v>
      </c>
      <c r="F120" s="22">
        <v>60</v>
      </c>
      <c r="G120" s="22"/>
      <c r="H120" s="19">
        <f t="shared" si="1"/>
        <v>60</v>
      </c>
    </row>
    <row r="121" s="15" customFormat="1" spans="1:8">
      <c r="A121" s="12" t="s">
        <v>234</v>
      </c>
      <c r="B121" s="12" t="s">
        <v>235</v>
      </c>
      <c r="C121" s="21"/>
      <c r="D121" s="21" t="s">
        <v>245</v>
      </c>
      <c r="E121" s="19" t="s">
        <v>30</v>
      </c>
      <c r="F121" s="22">
        <v>76.5</v>
      </c>
      <c r="G121" s="22">
        <v>88</v>
      </c>
      <c r="H121" s="19">
        <f t="shared" si="1"/>
        <v>80.9</v>
      </c>
    </row>
    <row r="122" s="15" customFormat="1" spans="1:8">
      <c r="A122" s="12" t="s">
        <v>236</v>
      </c>
      <c r="B122" s="12" t="s">
        <v>237</v>
      </c>
      <c r="C122" s="21"/>
      <c r="D122" s="21" t="s">
        <v>245</v>
      </c>
      <c r="E122" s="19" t="s">
        <v>30</v>
      </c>
      <c r="F122" s="22">
        <v>60</v>
      </c>
      <c r="G122" s="22"/>
      <c r="H122" s="19">
        <f t="shared" si="1"/>
        <v>60</v>
      </c>
    </row>
    <row r="123" s="15" customFormat="1" spans="1:8">
      <c r="A123" s="21"/>
      <c r="B123" s="21"/>
      <c r="C123" s="21"/>
      <c r="D123" s="21"/>
      <c r="E123" s="19" t="s">
        <v>30</v>
      </c>
      <c r="F123" s="21"/>
      <c r="G123" s="21"/>
      <c r="H123" s="19">
        <f t="shared" si="1"/>
        <v>0</v>
      </c>
    </row>
    <row r="124" s="15" customFormat="1" spans="1:8">
      <c r="A124" s="21"/>
      <c r="B124" s="21"/>
      <c r="C124" s="21"/>
      <c r="D124" s="21"/>
      <c r="E124" s="19" t="s">
        <v>30</v>
      </c>
      <c r="F124" s="21"/>
      <c r="G124" s="21"/>
      <c r="H124" s="19">
        <f t="shared" si="1"/>
        <v>0</v>
      </c>
    </row>
    <row r="125" s="15" customFormat="1" spans="1:8">
      <c r="A125" s="21"/>
      <c r="B125" s="21"/>
      <c r="C125" s="21"/>
      <c r="D125" s="21"/>
      <c r="E125" s="19" t="s">
        <v>30</v>
      </c>
      <c r="F125" s="21"/>
      <c r="G125" s="21"/>
      <c r="H125" s="19">
        <f t="shared" si="1"/>
        <v>0</v>
      </c>
    </row>
    <row r="126" s="15" customFormat="1" spans="1:8">
      <c r="A126" s="21"/>
      <c r="B126" s="21"/>
      <c r="C126" s="21"/>
      <c r="D126" s="21"/>
      <c r="E126" s="19" t="s">
        <v>30</v>
      </c>
      <c r="F126" s="21"/>
      <c r="G126" s="21"/>
      <c r="H126" s="19">
        <f t="shared" si="1"/>
        <v>0</v>
      </c>
    </row>
    <row r="127" s="15" customFormat="1" spans="1:8">
      <c r="A127" s="21"/>
      <c r="B127" s="21"/>
      <c r="C127" s="21"/>
      <c r="D127" s="21"/>
      <c r="E127" s="19" t="s">
        <v>30</v>
      </c>
      <c r="F127" s="21"/>
      <c r="G127" s="21"/>
      <c r="H127" s="19">
        <f t="shared" si="1"/>
        <v>0</v>
      </c>
    </row>
    <row r="128" s="15" customFormat="1" spans="1:8">
      <c r="A128" s="21"/>
      <c r="B128" s="21"/>
      <c r="C128" s="21"/>
      <c r="D128" s="21"/>
      <c r="E128" s="19" t="s">
        <v>30</v>
      </c>
      <c r="F128" s="21"/>
      <c r="G128" s="21"/>
      <c r="H128" s="19">
        <f t="shared" si="1"/>
        <v>0</v>
      </c>
    </row>
    <row r="129" s="15" customFormat="1" spans="1:8">
      <c r="A129" s="21"/>
      <c r="B129" s="21"/>
      <c r="C129" s="21"/>
      <c r="D129" s="21"/>
      <c r="E129" s="19" t="s">
        <v>30</v>
      </c>
      <c r="F129" s="21"/>
      <c r="G129" s="21"/>
      <c r="H129" s="19">
        <f t="shared" si="1"/>
        <v>0</v>
      </c>
    </row>
    <row r="130" s="15" customFormat="1" spans="1:8">
      <c r="A130" s="21"/>
      <c r="B130" s="21"/>
      <c r="C130" s="21"/>
      <c r="D130" s="21"/>
      <c r="E130" s="19" t="s">
        <v>30</v>
      </c>
      <c r="F130" s="21"/>
      <c r="G130" s="21"/>
      <c r="H130" s="19">
        <f t="shared" si="1"/>
        <v>0</v>
      </c>
    </row>
    <row r="131" s="15" customFormat="1" spans="1:8">
      <c r="A131" s="21"/>
      <c r="B131" s="21"/>
      <c r="C131" s="21"/>
      <c r="D131" s="21"/>
      <c r="E131" s="19" t="s">
        <v>30</v>
      </c>
      <c r="F131" s="21"/>
      <c r="G131" s="21"/>
      <c r="H131" s="19">
        <f t="shared" ref="H131:H194" si="2">IF(OR(D131="合格",D131=""),F131+G131/20,0)</f>
        <v>0</v>
      </c>
    </row>
    <row r="132" s="15" customFormat="1" spans="1:8">
      <c r="A132" s="21"/>
      <c r="B132" s="21"/>
      <c r="C132" s="21"/>
      <c r="D132" s="21"/>
      <c r="E132" s="19" t="s">
        <v>30</v>
      </c>
      <c r="F132" s="21"/>
      <c r="G132" s="21"/>
      <c r="H132" s="19">
        <f t="shared" si="2"/>
        <v>0</v>
      </c>
    </row>
    <row r="133" s="15" customFormat="1" spans="1:8">
      <c r="A133" s="21"/>
      <c r="B133" s="21"/>
      <c r="C133" s="21"/>
      <c r="D133" s="21"/>
      <c r="E133" s="19" t="s">
        <v>30</v>
      </c>
      <c r="F133" s="21"/>
      <c r="G133" s="21"/>
      <c r="H133" s="19">
        <f t="shared" si="2"/>
        <v>0</v>
      </c>
    </row>
    <row r="134" s="15" customFormat="1" spans="1:8">
      <c r="A134" s="21"/>
      <c r="B134" s="21"/>
      <c r="C134" s="21"/>
      <c r="D134" s="21"/>
      <c r="E134" s="19" t="s">
        <v>30</v>
      </c>
      <c r="F134" s="21"/>
      <c r="G134" s="21"/>
      <c r="H134" s="19">
        <f t="shared" si="2"/>
        <v>0</v>
      </c>
    </row>
    <row r="135" s="15" customFormat="1" spans="1:8">
      <c r="A135" s="21"/>
      <c r="B135" s="21"/>
      <c r="C135" s="21"/>
      <c r="D135" s="21"/>
      <c r="E135" s="19" t="s">
        <v>30</v>
      </c>
      <c r="F135" s="21"/>
      <c r="G135" s="21"/>
      <c r="H135" s="19">
        <f t="shared" si="2"/>
        <v>0</v>
      </c>
    </row>
    <row r="136" s="15" customFormat="1" spans="1:8">
      <c r="A136" s="21"/>
      <c r="B136" s="21"/>
      <c r="C136" s="21"/>
      <c r="D136" s="21"/>
      <c r="E136" s="19" t="s">
        <v>30</v>
      </c>
      <c r="F136" s="21"/>
      <c r="G136" s="21"/>
      <c r="H136" s="19">
        <f t="shared" si="2"/>
        <v>0</v>
      </c>
    </row>
    <row r="137" s="15" customFormat="1" spans="1:8">
      <c r="A137" s="21"/>
      <c r="B137" s="21"/>
      <c r="C137" s="21"/>
      <c r="D137" s="21"/>
      <c r="E137" s="19" t="s">
        <v>30</v>
      </c>
      <c r="F137" s="21"/>
      <c r="G137" s="21"/>
      <c r="H137" s="19">
        <f t="shared" si="2"/>
        <v>0</v>
      </c>
    </row>
    <row r="138" s="15" customFormat="1" spans="1:8">
      <c r="A138" s="21"/>
      <c r="B138" s="21"/>
      <c r="C138" s="21"/>
      <c r="D138" s="21"/>
      <c r="E138" s="19" t="s">
        <v>30</v>
      </c>
      <c r="F138" s="21"/>
      <c r="G138" s="21"/>
      <c r="H138" s="19">
        <f t="shared" si="2"/>
        <v>0</v>
      </c>
    </row>
    <row r="139" s="15" customFormat="1" spans="1:8">
      <c r="A139" s="21"/>
      <c r="B139" s="21"/>
      <c r="C139" s="21"/>
      <c r="D139" s="21"/>
      <c r="E139" s="19" t="s">
        <v>30</v>
      </c>
      <c r="F139" s="21"/>
      <c r="G139" s="21"/>
      <c r="H139" s="19">
        <f t="shared" si="2"/>
        <v>0</v>
      </c>
    </row>
    <row r="140" s="15" customFormat="1" spans="1:8">
      <c r="A140" s="21"/>
      <c r="B140" s="21"/>
      <c r="C140" s="21"/>
      <c r="D140" s="21"/>
      <c r="E140" s="19" t="s">
        <v>30</v>
      </c>
      <c r="F140" s="21"/>
      <c r="G140" s="21"/>
      <c r="H140" s="19">
        <f t="shared" si="2"/>
        <v>0</v>
      </c>
    </row>
    <row r="141" s="15" customFormat="1" spans="1:8">
      <c r="A141" s="21"/>
      <c r="B141" s="21"/>
      <c r="C141" s="21"/>
      <c r="D141" s="21"/>
      <c r="E141" s="19" t="s">
        <v>30</v>
      </c>
      <c r="F141" s="21"/>
      <c r="G141" s="21"/>
      <c r="H141" s="19">
        <f t="shared" si="2"/>
        <v>0</v>
      </c>
    </row>
    <row r="142" s="15" customFormat="1" spans="1:8">
      <c r="A142" s="21"/>
      <c r="B142" s="21"/>
      <c r="C142" s="21"/>
      <c r="D142" s="21"/>
      <c r="E142" s="19" t="s">
        <v>30</v>
      </c>
      <c r="F142" s="21"/>
      <c r="G142" s="21"/>
      <c r="H142" s="19">
        <f t="shared" si="2"/>
        <v>0</v>
      </c>
    </row>
    <row r="143" s="15" customFormat="1" spans="1:8">
      <c r="A143" s="21"/>
      <c r="B143" s="21"/>
      <c r="C143" s="21"/>
      <c r="D143" s="21"/>
      <c r="E143" s="19" t="s">
        <v>30</v>
      </c>
      <c r="F143" s="21"/>
      <c r="G143" s="21"/>
      <c r="H143" s="19">
        <f t="shared" si="2"/>
        <v>0</v>
      </c>
    </row>
    <row r="144" s="15" customFormat="1" spans="1:8">
      <c r="A144" s="21"/>
      <c r="B144" s="21"/>
      <c r="C144" s="21"/>
      <c r="D144" s="21"/>
      <c r="E144" s="19" t="s">
        <v>30</v>
      </c>
      <c r="F144" s="21"/>
      <c r="G144" s="21"/>
      <c r="H144" s="19">
        <f t="shared" si="2"/>
        <v>0</v>
      </c>
    </row>
    <row r="145" s="15" customFormat="1" spans="1:8">
      <c r="A145" s="21"/>
      <c r="B145" s="21"/>
      <c r="C145" s="21"/>
      <c r="D145" s="21"/>
      <c r="E145" s="19" t="s">
        <v>30</v>
      </c>
      <c r="F145" s="21"/>
      <c r="G145" s="21"/>
      <c r="H145" s="19">
        <f t="shared" si="2"/>
        <v>0</v>
      </c>
    </row>
    <row r="146" s="15" customFormat="1" spans="1:8">
      <c r="A146" s="21"/>
      <c r="B146" s="21"/>
      <c r="C146" s="21"/>
      <c r="D146" s="21"/>
      <c r="E146" s="19" t="s">
        <v>30</v>
      </c>
      <c r="F146" s="21"/>
      <c r="G146" s="21"/>
      <c r="H146" s="19">
        <f t="shared" si="2"/>
        <v>0</v>
      </c>
    </row>
    <row r="147" s="15" customFormat="1" spans="1:8">
      <c r="A147" s="21"/>
      <c r="B147" s="21"/>
      <c r="C147" s="21"/>
      <c r="D147" s="21"/>
      <c r="E147" s="19" t="s">
        <v>30</v>
      </c>
      <c r="F147" s="21"/>
      <c r="G147" s="21"/>
      <c r="H147" s="19">
        <f t="shared" si="2"/>
        <v>0</v>
      </c>
    </row>
    <row r="148" s="15" customFormat="1" spans="1:8">
      <c r="A148" s="21"/>
      <c r="B148" s="21"/>
      <c r="C148" s="21"/>
      <c r="D148" s="21"/>
      <c r="E148" s="19" t="s">
        <v>30</v>
      </c>
      <c r="F148" s="21"/>
      <c r="G148" s="21"/>
      <c r="H148" s="19">
        <f t="shared" si="2"/>
        <v>0</v>
      </c>
    </row>
    <row r="149" s="15" customFormat="1" spans="1:8">
      <c r="A149" s="21"/>
      <c r="B149" s="21"/>
      <c r="C149" s="21"/>
      <c r="D149" s="21"/>
      <c r="E149" s="19" t="s">
        <v>30</v>
      </c>
      <c r="F149" s="21"/>
      <c r="G149" s="21"/>
      <c r="H149" s="19">
        <f t="shared" si="2"/>
        <v>0</v>
      </c>
    </row>
    <row r="150" s="15" customFormat="1" spans="1:8">
      <c r="A150" s="21"/>
      <c r="B150" s="21"/>
      <c r="C150" s="21"/>
      <c r="D150" s="21"/>
      <c r="E150" s="19" t="s">
        <v>30</v>
      </c>
      <c r="F150" s="21"/>
      <c r="G150" s="21"/>
      <c r="H150" s="19">
        <f t="shared" si="2"/>
        <v>0</v>
      </c>
    </row>
    <row r="151" s="15" customFormat="1" spans="1:8">
      <c r="A151" s="21"/>
      <c r="B151" s="21"/>
      <c r="C151" s="21"/>
      <c r="D151" s="21"/>
      <c r="E151" s="19" t="s">
        <v>30</v>
      </c>
      <c r="F151" s="21"/>
      <c r="G151" s="21"/>
      <c r="H151" s="19">
        <f t="shared" si="2"/>
        <v>0</v>
      </c>
    </row>
    <row r="152" s="15" customFormat="1" spans="1:8">
      <c r="A152" s="21"/>
      <c r="B152" s="21"/>
      <c r="C152" s="21"/>
      <c r="D152" s="21"/>
      <c r="E152" s="19" t="s">
        <v>30</v>
      </c>
      <c r="F152" s="21"/>
      <c r="G152" s="21"/>
      <c r="H152" s="19">
        <f t="shared" si="2"/>
        <v>0</v>
      </c>
    </row>
    <row r="153" s="15" customFormat="1" spans="1:8">
      <c r="A153" s="21"/>
      <c r="B153" s="21"/>
      <c r="C153" s="21"/>
      <c r="D153" s="21"/>
      <c r="E153" s="19" t="s">
        <v>30</v>
      </c>
      <c r="F153" s="21"/>
      <c r="G153" s="21"/>
      <c r="H153" s="19">
        <f t="shared" si="2"/>
        <v>0</v>
      </c>
    </row>
    <row r="154" s="15" customFormat="1" spans="1:8">
      <c r="A154" s="21"/>
      <c r="B154" s="21"/>
      <c r="C154" s="21"/>
      <c r="D154" s="21"/>
      <c r="E154" s="19" t="s">
        <v>30</v>
      </c>
      <c r="F154" s="21"/>
      <c r="G154" s="21"/>
      <c r="H154" s="19">
        <f t="shared" si="2"/>
        <v>0</v>
      </c>
    </row>
    <row r="155" s="15" customFormat="1" spans="1:8">
      <c r="A155" s="21"/>
      <c r="B155" s="21"/>
      <c r="C155" s="21"/>
      <c r="D155" s="21"/>
      <c r="E155" s="19" t="s">
        <v>30</v>
      </c>
      <c r="F155" s="21"/>
      <c r="G155" s="21"/>
      <c r="H155" s="19">
        <f t="shared" si="2"/>
        <v>0</v>
      </c>
    </row>
    <row r="156" s="15" customFormat="1" spans="1:8">
      <c r="A156" s="21"/>
      <c r="B156" s="21"/>
      <c r="C156" s="21"/>
      <c r="D156" s="21"/>
      <c r="E156" s="19" t="s">
        <v>30</v>
      </c>
      <c r="F156" s="21"/>
      <c r="G156" s="21"/>
      <c r="H156" s="19">
        <f t="shared" si="2"/>
        <v>0</v>
      </c>
    </row>
    <row r="157" s="15" customFormat="1" spans="1:8">
      <c r="A157" s="21"/>
      <c r="B157" s="21"/>
      <c r="C157" s="21"/>
      <c r="D157" s="21"/>
      <c r="E157" s="19" t="s">
        <v>30</v>
      </c>
      <c r="F157" s="21"/>
      <c r="G157" s="21"/>
      <c r="H157" s="19">
        <f t="shared" si="2"/>
        <v>0</v>
      </c>
    </row>
    <row r="158" s="15" customFormat="1" spans="1:8">
      <c r="A158" s="21"/>
      <c r="B158" s="21"/>
      <c r="C158" s="21"/>
      <c r="D158" s="21"/>
      <c r="E158" s="19" t="s">
        <v>30</v>
      </c>
      <c r="F158" s="21"/>
      <c r="G158" s="21"/>
      <c r="H158" s="19">
        <f t="shared" si="2"/>
        <v>0</v>
      </c>
    </row>
    <row r="159" s="15" customFormat="1" spans="1:8">
      <c r="A159" s="21"/>
      <c r="B159" s="21"/>
      <c r="C159" s="21"/>
      <c r="D159" s="21"/>
      <c r="E159" s="19" t="s">
        <v>30</v>
      </c>
      <c r="F159" s="21"/>
      <c r="G159" s="21"/>
      <c r="H159" s="19">
        <f t="shared" si="2"/>
        <v>0</v>
      </c>
    </row>
    <row r="160" s="15" customFormat="1" spans="1:8">
      <c r="A160" s="21"/>
      <c r="B160" s="21"/>
      <c r="C160" s="21"/>
      <c r="D160" s="21"/>
      <c r="E160" s="19" t="s">
        <v>30</v>
      </c>
      <c r="F160" s="21"/>
      <c r="G160" s="21"/>
      <c r="H160" s="19">
        <f t="shared" si="2"/>
        <v>0</v>
      </c>
    </row>
    <row r="161" s="15" customFormat="1" spans="1:8">
      <c r="A161" s="21"/>
      <c r="B161" s="21"/>
      <c r="C161" s="21"/>
      <c r="D161" s="21"/>
      <c r="E161" s="19" t="s">
        <v>30</v>
      </c>
      <c r="F161" s="21"/>
      <c r="G161" s="21"/>
      <c r="H161" s="19">
        <f t="shared" si="2"/>
        <v>0</v>
      </c>
    </row>
    <row r="162" s="15" customFormat="1" spans="1:8">
      <c r="A162" s="21"/>
      <c r="B162" s="21"/>
      <c r="C162" s="21"/>
      <c r="D162" s="21"/>
      <c r="E162" s="19" t="s">
        <v>30</v>
      </c>
      <c r="F162" s="21"/>
      <c r="G162" s="21"/>
      <c r="H162" s="19">
        <f t="shared" si="2"/>
        <v>0</v>
      </c>
    </row>
    <row r="163" s="15" customFormat="1" spans="1:8">
      <c r="A163" s="21"/>
      <c r="B163" s="21"/>
      <c r="C163" s="21"/>
      <c r="D163" s="21"/>
      <c r="E163" s="19" t="s">
        <v>30</v>
      </c>
      <c r="F163" s="21"/>
      <c r="G163" s="21"/>
      <c r="H163" s="19">
        <f t="shared" si="2"/>
        <v>0</v>
      </c>
    </row>
    <row r="164" s="15" customFormat="1" spans="1:8">
      <c r="A164" s="21"/>
      <c r="B164" s="21"/>
      <c r="C164" s="21"/>
      <c r="D164" s="21"/>
      <c r="E164" s="19" t="s">
        <v>30</v>
      </c>
      <c r="F164" s="21"/>
      <c r="G164" s="21"/>
      <c r="H164" s="19">
        <f t="shared" si="2"/>
        <v>0</v>
      </c>
    </row>
    <row r="165" s="15" customFormat="1" spans="1:8">
      <c r="A165" s="21"/>
      <c r="B165" s="21"/>
      <c r="C165" s="21"/>
      <c r="D165" s="21"/>
      <c r="E165" s="19" t="s">
        <v>30</v>
      </c>
      <c r="F165" s="21"/>
      <c r="G165" s="21"/>
      <c r="H165" s="19">
        <f t="shared" si="2"/>
        <v>0</v>
      </c>
    </row>
    <row r="166" s="15" customFormat="1" spans="1:8">
      <c r="A166" s="21"/>
      <c r="B166" s="21"/>
      <c r="C166" s="21"/>
      <c r="D166" s="21"/>
      <c r="E166" s="19" t="s">
        <v>30</v>
      </c>
      <c r="F166" s="21"/>
      <c r="G166" s="21"/>
      <c r="H166" s="19">
        <f t="shared" si="2"/>
        <v>0</v>
      </c>
    </row>
    <row r="167" s="15" customFormat="1" spans="1:8">
      <c r="A167" s="21"/>
      <c r="B167" s="21"/>
      <c r="C167" s="21"/>
      <c r="D167" s="21"/>
      <c r="E167" s="19" t="s">
        <v>30</v>
      </c>
      <c r="F167" s="21"/>
      <c r="G167" s="21"/>
      <c r="H167" s="19">
        <f t="shared" si="2"/>
        <v>0</v>
      </c>
    </row>
    <row r="168" s="15" customFormat="1" spans="1:8">
      <c r="A168" s="21"/>
      <c r="B168" s="21"/>
      <c r="C168" s="21"/>
      <c r="D168" s="21"/>
      <c r="E168" s="19" t="s">
        <v>30</v>
      </c>
      <c r="F168" s="21"/>
      <c r="G168" s="21"/>
      <c r="H168" s="19">
        <f t="shared" si="2"/>
        <v>0</v>
      </c>
    </row>
    <row r="169" s="15" customFormat="1" spans="1:8">
      <c r="A169" s="21"/>
      <c r="B169" s="21"/>
      <c r="C169" s="21"/>
      <c r="D169" s="21"/>
      <c r="E169" s="19" t="s">
        <v>30</v>
      </c>
      <c r="F169" s="21"/>
      <c r="G169" s="21"/>
      <c r="H169" s="19">
        <f t="shared" si="2"/>
        <v>0</v>
      </c>
    </row>
    <row r="170" s="15" customFormat="1" spans="1:8">
      <c r="A170" s="21"/>
      <c r="B170" s="21"/>
      <c r="C170" s="21"/>
      <c r="D170" s="21"/>
      <c r="E170" s="19" t="s">
        <v>30</v>
      </c>
      <c r="F170" s="21"/>
      <c r="G170" s="21"/>
      <c r="H170" s="19">
        <f t="shared" si="2"/>
        <v>0</v>
      </c>
    </row>
    <row r="171" s="15" customFormat="1" spans="1:8">
      <c r="A171" s="21"/>
      <c r="B171" s="21"/>
      <c r="C171" s="21"/>
      <c r="D171" s="21"/>
      <c r="E171" s="19" t="s">
        <v>30</v>
      </c>
      <c r="F171" s="21"/>
      <c r="G171" s="21"/>
      <c r="H171" s="19">
        <f t="shared" si="2"/>
        <v>0</v>
      </c>
    </row>
    <row r="172" s="15" customFormat="1" spans="1:8">
      <c r="A172" s="21"/>
      <c r="B172" s="21"/>
      <c r="C172" s="21"/>
      <c r="D172" s="21"/>
      <c r="E172" s="19" t="s">
        <v>30</v>
      </c>
      <c r="F172" s="21"/>
      <c r="G172" s="21"/>
      <c r="H172" s="19">
        <f t="shared" si="2"/>
        <v>0</v>
      </c>
    </row>
    <row r="173" s="15" customFormat="1" spans="1:8">
      <c r="A173" s="21"/>
      <c r="B173" s="21"/>
      <c r="C173" s="21"/>
      <c r="D173" s="21"/>
      <c r="E173" s="19" t="s">
        <v>30</v>
      </c>
      <c r="F173" s="21"/>
      <c r="G173" s="21"/>
      <c r="H173" s="19">
        <f t="shared" si="2"/>
        <v>0</v>
      </c>
    </row>
    <row r="174" s="15" customFormat="1" spans="1:8">
      <c r="A174" s="21"/>
      <c r="B174" s="21"/>
      <c r="C174" s="21"/>
      <c r="D174" s="21"/>
      <c r="E174" s="19" t="s">
        <v>30</v>
      </c>
      <c r="F174" s="21"/>
      <c r="G174" s="21"/>
      <c r="H174" s="19">
        <f t="shared" si="2"/>
        <v>0</v>
      </c>
    </row>
    <row r="175" s="15" customFormat="1" spans="1:8">
      <c r="A175" s="21"/>
      <c r="B175" s="21"/>
      <c r="C175" s="21"/>
      <c r="D175" s="21"/>
      <c r="E175" s="19" t="s">
        <v>30</v>
      </c>
      <c r="F175" s="21"/>
      <c r="G175" s="21"/>
      <c r="H175" s="19">
        <f t="shared" si="2"/>
        <v>0</v>
      </c>
    </row>
    <row r="176" s="15" customFormat="1" spans="1:8">
      <c r="A176" s="21"/>
      <c r="B176" s="21"/>
      <c r="C176" s="21"/>
      <c r="D176" s="21"/>
      <c r="E176" s="19" t="s">
        <v>30</v>
      </c>
      <c r="F176" s="21"/>
      <c r="G176" s="21"/>
      <c r="H176" s="19">
        <f t="shared" si="2"/>
        <v>0</v>
      </c>
    </row>
    <row r="177" s="15" customFormat="1" spans="1:8">
      <c r="A177" s="21"/>
      <c r="B177" s="21"/>
      <c r="C177" s="21"/>
      <c r="D177" s="21"/>
      <c r="E177" s="19" t="s">
        <v>30</v>
      </c>
      <c r="F177" s="21"/>
      <c r="G177" s="21"/>
      <c r="H177" s="19">
        <f t="shared" si="2"/>
        <v>0</v>
      </c>
    </row>
    <row r="178" s="15" customFormat="1" spans="1:8">
      <c r="A178" s="21"/>
      <c r="B178" s="21"/>
      <c r="C178" s="21"/>
      <c r="D178" s="21"/>
      <c r="E178" s="19" t="s">
        <v>30</v>
      </c>
      <c r="F178" s="21"/>
      <c r="G178" s="21"/>
      <c r="H178" s="19">
        <f t="shared" si="2"/>
        <v>0</v>
      </c>
    </row>
    <row r="179" s="15" customFormat="1" spans="1:8">
      <c r="A179" s="21"/>
      <c r="B179" s="21"/>
      <c r="C179" s="21"/>
      <c r="D179" s="21"/>
      <c r="E179" s="19" t="s">
        <v>30</v>
      </c>
      <c r="F179" s="21"/>
      <c r="G179" s="21"/>
      <c r="H179" s="19">
        <f t="shared" si="2"/>
        <v>0</v>
      </c>
    </row>
    <row r="180" s="15" customFormat="1" spans="1:8">
      <c r="A180" s="21"/>
      <c r="B180" s="21"/>
      <c r="C180" s="21"/>
      <c r="D180" s="21"/>
      <c r="E180" s="19" t="s">
        <v>30</v>
      </c>
      <c r="F180" s="21"/>
      <c r="G180" s="21"/>
      <c r="H180" s="19">
        <f t="shared" si="2"/>
        <v>0</v>
      </c>
    </row>
    <row r="181" s="15" customFormat="1" spans="1:8">
      <c r="A181" s="21"/>
      <c r="B181" s="21"/>
      <c r="C181" s="21"/>
      <c r="D181" s="21"/>
      <c r="E181" s="19" t="s">
        <v>30</v>
      </c>
      <c r="F181" s="21"/>
      <c r="G181" s="21"/>
      <c r="H181" s="19">
        <f t="shared" si="2"/>
        <v>0</v>
      </c>
    </row>
    <row r="182" s="15" customFormat="1" spans="1:8">
      <c r="A182" s="21"/>
      <c r="B182" s="21"/>
      <c r="C182" s="21"/>
      <c r="D182" s="21"/>
      <c r="E182" s="19" t="s">
        <v>30</v>
      </c>
      <c r="F182" s="21"/>
      <c r="G182" s="21"/>
      <c r="H182" s="19">
        <f t="shared" si="2"/>
        <v>0</v>
      </c>
    </row>
    <row r="183" s="15" customFormat="1" spans="1:8">
      <c r="A183" s="21"/>
      <c r="B183" s="21"/>
      <c r="C183" s="21"/>
      <c r="D183" s="21"/>
      <c r="E183" s="19" t="s">
        <v>30</v>
      </c>
      <c r="F183" s="21"/>
      <c r="G183" s="21"/>
      <c r="H183" s="19">
        <f t="shared" si="2"/>
        <v>0</v>
      </c>
    </row>
    <row r="184" s="15" customFormat="1" spans="1:8">
      <c r="A184" s="21"/>
      <c r="B184" s="21"/>
      <c r="C184" s="21"/>
      <c r="D184" s="21"/>
      <c r="E184" s="19" t="s">
        <v>30</v>
      </c>
      <c r="F184" s="21"/>
      <c r="G184" s="21"/>
      <c r="H184" s="19">
        <f t="shared" si="2"/>
        <v>0</v>
      </c>
    </row>
    <row r="185" s="15" customFormat="1" spans="1:8">
      <c r="A185" s="21"/>
      <c r="B185" s="21"/>
      <c r="C185" s="21"/>
      <c r="D185" s="21"/>
      <c r="E185" s="19" t="s">
        <v>30</v>
      </c>
      <c r="F185" s="21"/>
      <c r="G185" s="21"/>
      <c r="H185" s="19">
        <f t="shared" si="2"/>
        <v>0</v>
      </c>
    </row>
    <row r="186" s="15" customFormat="1" spans="1:8">
      <c r="A186" s="21"/>
      <c r="B186" s="21"/>
      <c r="C186" s="21"/>
      <c r="D186" s="21"/>
      <c r="E186" s="19" t="s">
        <v>30</v>
      </c>
      <c r="F186" s="21"/>
      <c r="G186" s="21"/>
      <c r="H186" s="19">
        <f t="shared" si="2"/>
        <v>0</v>
      </c>
    </row>
    <row r="187" s="15" customFormat="1" spans="1:8">
      <c r="A187" s="21"/>
      <c r="B187" s="21"/>
      <c r="C187" s="21"/>
      <c r="D187" s="21"/>
      <c r="E187" s="19" t="s">
        <v>30</v>
      </c>
      <c r="F187" s="21"/>
      <c r="G187" s="21"/>
      <c r="H187" s="19">
        <f t="shared" si="2"/>
        <v>0</v>
      </c>
    </row>
    <row r="188" s="15" customFormat="1" spans="1:8">
      <c r="A188" s="21"/>
      <c r="B188" s="21"/>
      <c r="C188" s="21"/>
      <c r="D188" s="21"/>
      <c r="E188" s="19" t="s">
        <v>30</v>
      </c>
      <c r="F188" s="21"/>
      <c r="G188" s="21"/>
      <c r="H188" s="19">
        <f t="shared" si="2"/>
        <v>0</v>
      </c>
    </row>
    <row r="189" s="15" customFormat="1" spans="1:8">
      <c r="A189" s="21"/>
      <c r="B189" s="21"/>
      <c r="C189" s="21"/>
      <c r="D189" s="21"/>
      <c r="E189" s="19" t="s">
        <v>30</v>
      </c>
      <c r="F189" s="21"/>
      <c r="G189" s="21"/>
      <c r="H189" s="19">
        <f t="shared" si="2"/>
        <v>0</v>
      </c>
    </row>
    <row r="190" s="15" customFormat="1" spans="1:8">
      <c r="A190" s="21"/>
      <c r="B190" s="21"/>
      <c r="C190" s="21"/>
      <c r="D190" s="21"/>
      <c r="E190" s="19" t="s">
        <v>30</v>
      </c>
      <c r="F190" s="21"/>
      <c r="G190" s="21"/>
      <c r="H190" s="19">
        <f t="shared" si="2"/>
        <v>0</v>
      </c>
    </row>
    <row r="191" s="15" customFormat="1" spans="1:8">
      <c r="A191" s="21"/>
      <c r="B191" s="21"/>
      <c r="C191" s="21"/>
      <c r="D191" s="21"/>
      <c r="E191" s="19" t="s">
        <v>30</v>
      </c>
      <c r="F191" s="21"/>
      <c r="G191" s="21"/>
      <c r="H191" s="19">
        <f t="shared" si="2"/>
        <v>0</v>
      </c>
    </row>
    <row r="192" s="15" customFormat="1" spans="1:8">
      <c r="A192" s="21"/>
      <c r="B192" s="21"/>
      <c r="C192" s="21"/>
      <c r="D192" s="21"/>
      <c r="E192" s="19" t="s">
        <v>30</v>
      </c>
      <c r="F192" s="21"/>
      <c r="G192" s="21"/>
      <c r="H192" s="19">
        <f t="shared" si="2"/>
        <v>0</v>
      </c>
    </row>
    <row r="193" s="15" customFormat="1" spans="1:8">
      <c r="A193" s="21"/>
      <c r="B193" s="21"/>
      <c r="C193" s="21"/>
      <c r="D193" s="21"/>
      <c r="E193" s="19" t="s">
        <v>30</v>
      </c>
      <c r="F193" s="21"/>
      <c r="G193" s="21"/>
      <c r="H193" s="19">
        <f t="shared" si="2"/>
        <v>0</v>
      </c>
    </row>
    <row r="194" s="15" customFormat="1" spans="1:8">
      <c r="A194" s="21"/>
      <c r="B194" s="21"/>
      <c r="C194" s="21"/>
      <c r="D194" s="21"/>
      <c r="E194" s="19" t="s">
        <v>30</v>
      </c>
      <c r="F194" s="21"/>
      <c r="G194" s="21"/>
      <c r="H194" s="19">
        <f t="shared" si="2"/>
        <v>0</v>
      </c>
    </row>
    <row r="195" s="15" customFormat="1" spans="1:8">
      <c r="A195" s="21"/>
      <c r="B195" s="21"/>
      <c r="C195" s="21"/>
      <c r="D195" s="21"/>
      <c r="E195" s="19" t="s">
        <v>30</v>
      </c>
      <c r="F195" s="21"/>
      <c r="G195" s="21"/>
      <c r="H195" s="19">
        <f t="shared" ref="H195:H258" si="3">IF(OR(D195="合格",D195=""),F195+G195/20,0)</f>
        <v>0</v>
      </c>
    </row>
    <row r="196" s="15" customFormat="1" spans="1:8">
      <c r="A196" s="21"/>
      <c r="B196" s="21"/>
      <c r="C196" s="21"/>
      <c r="D196" s="21"/>
      <c r="E196" s="19" t="s">
        <v>30</v>
      </c>
      <c r="F196" s="21"/>
      <c r="G196" s="21"/>
      <c r="H196" s="19">
        <f t="shared" si="3"/>
        <v>0</v>
      </c>
    </row>
    <row r="197" s="15" customFormat="1" spans="1:8">
      <c r="A197" s="21"/>
      <c r="B197" s="21"/>
      <c r="C197" s="21"/>
      <c r="D197" s="21"/>
      <c r="E197" s="19" t="s">
        <v>30</v>
      </c>
      <c r="F197" s="21"/>
      <c r="G197" s="21"/>
      <c r="H197" s="19">
        <f t="shared" si="3"/>
        <v>0</v>
      </c>
    </row>
    <row r="198" s="15" customFormat="1" spans="1:8">
      <c r="A198" s="21"/>
      <c r="B198" s="21"/>
      <c r="C198" s="21"/>
      <c r="D198" s="21"/>
      <c r="E198" s="19" t="s">
        <v>30</v>
      </c>
      <c r="F198" s="21"/>
      <c r="G198" s="21"/>
      <c r="H198" s="19">
        <f t="shared" si="3"/>
        <v>0</v>
      </c>
    </row>
    <row r="199" s="15" customFormat="1" spans="1:8">
      <c r="A199" s="21"/>
      <c r="B199" s="21"/>
      <c r="C199" s="21"/>
      <c r="D199" s="21"/>
      <c r="E199" s="19" t="s">
        <v>30</v>
      </c>
      <c r="F199" s="21"/>
      <c r="G199" s="21"/>
      <c r="H199" s="19">
        <f t="shared" si="3"/>
        <v>0</v>
      </c>
    </row>
    <row r="200" s="15" customFormat="1" spans="1:8">
      <c r="A200" s="21"/>
      <c r="B200" s="21"/>
      <c r="C200" s="21"/>
      <c r="D200" s="21"/>
      <c r="E200" s="19" t="s">
        <v>30</v>
      </c>
      <c r="F200" s="21"/>
      <c r="G200" s="21"/>
      <c r="H200" s="19">
        <f t="shared" si="3"/>
        <v>0</v>
      </c>
    </row>
    <row r="201" s="15" customFormat="1" spans="1:8">
      <c r="A201" s="21"/>
      <c r="B201" s="21"/>
      <c r="C201" s="21"/>
      <c r="D201" s="21"/>
      <c r="E201" s="19" t="s">
        <v>30</v>
      </c>
      <c r="F201" s="21"/>
      <c r="G201" s="21"/>
      <c r="H201" s="19">
        <f t="shared" si="3"/>
        <v>0</v>
      </c>
    </row>
    <row r="202" s="15" customFormat="1" spans="1:8">
      <c r="A202" s="21"/>
      <c r="B202" s="21"/>
      <c r="C202" s="21"/>
      <c r="D202" s="21"/>
      <c r="E202" s="19" t="s">
        <v>30</v>
      </c>
      <c r="F202" s="21"/>
      <c r="G202" s="21"/>
      <c r="H202" s="19">
        <f t="shared" si="3"/>
        <v>0</v>
      </c>
    </row>
    <row r="203" s="15" customFormat="1" spans="1:8">
      <c r="A203" s="21"/>
      <c r="B203" s="21"/>
      <c r="C203" s="21"/>
      <c r="D203" s="21"/>
      <c r="E203" s="19" t="s">
        <v>30</v>
      </c>
      <c r="F203" s="21"/>
      <c r="G203" s="21"/>
      <c r="H203" s="19">
        <f t="shared" si="3"/>
        <v>0</v>
      </c>
    </row>
    <row r="204" s="15" customFormat="1" spans="1:8">
      <c r="A204" s="21"/>
      <c r="B204" s="21"/>
      <c r="C204" s="21"/>
      <c r="D204" s="21"/>
      <c r="E204" s="19" t="s">
        <v>30</v>
      </c>
      <c r="F204" s="21"/>
      <c r="G204" s="21"/>
      <c r="H204" s="19">
        <f t="shared" si="3"/>
        <v>0</v>
      </c>
    </row>
    <row r="205" s="15" customFormat="1" spans="1:8">
      <c r="A205" s="21"/>
      <c r="B205" s="21"/>
      <c r="C205" s="21"/>
      <c r="D205" s="21"/>
      <c r="E205" s="19" t="s">
        <v>30</v>
      </c>
      <c r="F205" s="21"/>
      <c r="G205" s="21"/>
      <c r="H205" s="19">
        <f t="shared" si="3"/>
        <v>0</v>
      </c>
    </row>
    <row r="206" s="15" customFormat="1" spans="1:8">
      <c r="A206" s="21"/>
      <c r="B206" s="21"/>
      <c r="C206" s="21"/>
      <c r="D206" s="21"/>
      <c r="E206" s="19" t="s">
        <v>30</v>
      </c>
      <c r="F206" s="21"/>
      <c r="G206" s="21"/>
      <c r="H206" s="19">
        <f t="shared" si="3"/>
        <v>0</v>
      </c>
    </row>
    <row r="207" s="15" customFormat="1" spans="1:8">
      <c r="A207" s="21"/>
      <c r="B207" s="21"/>
      <c r="C207" s="21"/>
      <c r="D207" s="21"/>
      <c r="E207" s="19" t="s">
        <v>30</v>
      </c>
      <c r="F207" s="21"/>
      <c r="G207" s="21"/>
      <c r="H207" s="19">
        <f t="shared" si="3"/>
        <v>0</v>
      </c>
    </row>
    <row r="208" s="15" customFormat="1" spans="1:8">
      <c r="A208" s="21"/>
      <c r="B208" s="21"/>
      <c r="C208" s="21"/>
      <c r="D208" s="21"/>
      <c r="E208" s="19" t="s">
        <v>30</v>
      </c>
      <c r="F208" s="21"/>
      <c r="G208" s="21"/>
      <c r="H208" s="19">
        <f t="shared" si="3"/>
        <v>0</v>
      </c>
    </row>
    <row r="209" s="15" customFormat="1" spans="1:8">
      <c r="A209" s="21"/>
      <c r="B209" s="21"/>
      <c r="C209" s="21"/>
      <c r="D209" s="21"/>
      <c r="E209" s="19" t="s">
        <v>30</v>
      </c>
      <c r="F209" s="21"/>
      <c r="G209" s="21"/>
      <c r="H209" s="19">
        <f t="shared" si="3"/>
        <v>0</v>
      </c>
    </row>
    <row r="210" s="15" customFormat="1" spans="1:8">
      <c r="A210" s="21"/>
      <c r="B210" s="21"/>
      <c r="C210" s="21"/>
      <c r="D210" s="21"/>
      <c r="E210" s="19" t="s">
        <v>30</v>
      </c>
      <c r="F210" s="21"/>
      <c r="G210" s="21"/>
      <c r="H210" s="19">
        <f t="shared" si="3"/>
        <v>0</v>
      </c>
    </row>
    <row r="211" s="15" customFormat="1" spans="1:8">
      <c r="A211" s="21"/>
      <c r="B211" s="21"/>
      <c r="C211" s="21"/>
      <c r="D211" s="21"/>
      <c r="E211" s="19" t="s">
        <v>30</v>
      </c>
      <c r="F211" s="21"/>
      <c r="G211" s="21"/>
      <c r="H211" s="19">
        <f t="shared" si="3"/>
        <v>0</v>
      </c>
    </row>
    <row r="212" s="15" customFormat="1" spans="1:8">
      <c r="A212" s="21"/>
      <c r="B212" s="21"/>
      <c r="C212" s="21"/>
      <c r="D212" s="21"/>
      <c r="E212" s="19" t="s">
        <v>30</v>
      </c>
      <c r="F212" s="21"/>
      <c r="G212" s="21"/>
      <c r="H212" s="19">
        <f t="shared" si="3"/>
        <v>0</v>
      </c>
    </row>
    <row r="213" s="15" customFormat="1" spans="1:8">
      <c r="A213" s="21"/>
      <c r="B213" s="21"/>
      <c r="C213" s="21"/>
      <c r="D213" s="21"/>
      <c r="E213" s="19" t="s">
        <v>30</v>
      </c>
      <c r="F213" s="21"/>
      <c r="G213" s="21"/>
      <c r="H213" s="19">
        <f t="shared" si="3"/>
        <v>0</v>
      </c>
    </row>
    <row r="214" s="15" customFormat="1" spans="1:8">
      <c r="A214" s="21"/>
      <c r="B214" s="21"/>
      <c r="C214" s="21"/>
      <c r="D214" s="21"/>
      <c r="E214" s="19" t="s">
        <v>30</v>
      </c>
      <c r="F214" s="21"/>
      <c r="G214" s="21"/>
      <c r="H214" s="19">
        <f t="shared" si="3"/>
        <v>0</v>
      </c>
    </row>
    <row r="215" s="15" customFormat="1" spans="1:8">
      <c r="A215" s="21"/>
      <c r="B215" s="21"/>
      <c r="C215" s="21"/>
      <c r="D215" s="21"/>
      <c r="E215" s="19" t="s">
        <v>30</v>
      </c>
      <c r="F215" s="21"/>
      <c r="G215" s="21"/>
      <c r="H215" s="19">
        <f t="shared" si="3"/>
        <v>0</v>
      </c>
    </row>
    <row r="216" s="15" customFormat="1" spans="1:8">
      <c r="A216" s="21"/>
      <c r="B216" s="21"/>
      <c r="C216" s="21"/>
      <c r="D216" s="21"/>
      <c r="E216" s="19" t="s">
        <v>30</v>
      </c>
      <c r="F216" s="21"/>
      <c r="G216" s="21"/>
      <c r="H216" s="19">
        <f t="shared" si="3"/>
        <v>0</v>
      </c>
    </row>
    <row r="217" s="15" customFormat="1" spans="1:8">
      <c r="A217" s="21"/>
      <c r="B217" s="21"/>
      <c r="C217" s="21"/>
      <c r="D217" s="21"/>
      <c r="E217" s="19" t="s">
        <v>30</v>
      </c>
      <c r="F217" s="21"/>
      <c r="G217" s="21"/>
      <c r="H217" s="19">
        <f t="shared" si="3"/>
        <v>0</v>
      </c>
    </row>
    <row r="218" s="15" customFormat="1" spans="1:8">
      <c r="A218" s="21"/>
      <c r="B218" s="21"/>
      <c r="C218" s="21"/>
      <c r="D218" s="21"/>
      <c r="E218" s="19" t="s">
        <v>30</v>
      </c>
      <c r="F218" s="21"/>
      <c r="G218" s="21"/>
      <c r="H218" s="19">
        <f t="shared" si="3"/>
        <v>0</v>
      </c>
    </row>
    <row r="219" s="15" customFormat="1" spans="1:8">
      <c r="A219" s="21"/>
      <c r="B219" s="21"/>
      <c r="C219" s="21"/>
      <c r="D219" s="21"/>
      <c r="E219" s="19" t="s">
        <v>30</v>
      </c>
      <c r="F219" s="21"/>
      <c r="G219" s="21"/>
      <c r="H219" s="19">
        <f t="shared" si="3"/>
        <v>0</v>
      </c>
    </row>
    <row r="220" s="15" customFormat="1" spans="1:8">
      <c r="A220" s="21"/>
      <c r="B220" s="21"/>
      <c r="C220" s="21"/>
      <c r="D220" s="21"/>
      <c r="E220" s="19" t="s">
        <v>30</v>
      </c>
      <c r="F220" s="21"/>
      <c r="G220" s="21"/>
      <c r="H220" s="19">
        <f t="shared" si="3"/>
        <v>0</v>
      </c>
    </row>
    <row r="221" s="15" customFormat="1" spans="1:8">
      <c r="A221" s="21"/>
      <c r="B221" s="21"/>
      <c r="C221" s="21"/>
      <c r="D221" s="21"/>
      <c r="E221" s="19" t="s">
        <v>30</v>
      </c>
      <c r="F221" s="21"/>
      <c r="G221" s="21"/>
      <c r="H221" s="19">
        <f t="shared" si="3"/>
        <v>0</v>
      </c>
    </row>
    <row r="222" s="15" customFormat="1" spans="1:8">
      <c r="A222" s="21"/>
      <c r="B222" s="21"/>
      <c r="C222" s="21"/>
      <c r="D222" s="21"/>
      <c r="E222" s="19" t="s">
        <v>30</v>
      </c>
      <c r="F222" s="21"/>
      <c r="G222" s="21"/>
      <c r="H222" s="19">
        <f t="shared" si="3"/>
        <v>0</v>
      </c>
    </row>
    <row r="223" s="15" customFormat="1" spans="1:8">
      <c r="A223" s="21"/>
      <c r="B223" s="21"/>
      <c r="C223" s="21"/>
      <c r="D223" s="21"/>
      <c r="E223" s="19" t="s">
        <v>30</v>
      </c>
      <c r="F223" s="21"/>
      <c r="G223" s="21"/>
      <c r="H223" s="19">
        <f t="shared" si="3"/>
        <v>0</v>
      </c>
    </row>
    <row r="224" s="15" customFormat="1" spans="1:8">
      <c r="A224" s="21"/>
      <c r="B224" s="21"/>
      <c r="C224" s="21"/>
      <c r="D224" s="21"/>
      <c r="E224" s="19" t="s">
        <v>30</v>
      </c>
      <c r="F224" s="21"/>
      <c r="G224" s="21"/>
      <c r="H224" s="19">
        <f t="shared" si="3"/>
        <v>0</v>
      </c>
    </row>
    <row r="225" s="15" customFormat="1" spans="1:8">
      <c r="A225" s="21"/>
      <c r="B225" s="21"/>
      <c r="C225" s="21"/>
      <c r="D225" s="21"/>
      <c r="E225" s="19" t="s">
        <v>30</v>
      </c>
      <c r="F225" s="21"/>
      <c r="G225" s="21"/>
      <c r="H225" s="19">
        <f t="shared" si="3"/>
        <v>0</v>
      </c>
    </row>
    <row r="226" s="15" customFormat="1" spans="1:8">
      <c r="A226" s="21"/>
      <c r="B226" s="21"/>
      <c r="C226" s="21"/>
      <c r="D226" s="21"/>
      <c r="E226" s="19" t="s">
        <v>30</v>
      </c>
      <c r="F226" s="21"/>
      <c r="G226" s="21"/>
      <c r="H226" s="19">
        <f t="shared" si="3"/>
        <v>0</v>
      </c>
    </row>
    <row r="227" s="15" customFormat="1" spans="1:8">
      <c r="A227" s="21"/>
      <c r="B227" s="21"/>
      <c r="C227" s="21"/>
      <c r="D227" s="21"/>
      <c r="E227" s="19" t="s">
        <v>30</v>
      </c>
      <c r="F227" s="21"/>
      <c r="G227" s="21"/>
      <c r="H227" s="19">
        <f t="shared" si="3"/>
        <v>0</v>
      </c>
    </row>
    <row r="228" s="15" customFormat="1" spans="1:8">
      <c r="A228" s="21"/>
      <c r="B228" s="21"/>
      <c r="C228" s="21"/>
      <c r="D228" s="21"/>
      <c r="E228" s="19" t="s">
        <v>30</v>
      </c>
      <c r="F228" s="21"/>
      <c r="G228" s="21"/>
      <c r="H228" s="19">
        <f t="shared" si="3"/>
        <v>0</v>
      </c>
    </row>
    <row r="229" s="15" customFormat="1" spans="1:8">
      <c r="A229" s="21"/>
      <c r="B229" s="21"/>
      <c r="C229" s="21"/>
      <c r="D229" s="21"/>
      <c r="E229" s="19" t="s">
        <v>30</v>
      </c>
      <c r="F229" s="21"/>
      <c r="G229" s="21"/>
      <c r="H229" s="19">
        <f t="shared" si="3"/>
        <v>0</v>
      </c>
    </row>
    <row r="230" s="15" customFormat="1" spans="1:8">
      <c r="A230" s="21"/>
      <c r="B230" s="21"/>
      <c r="C230" s="21"/>
      <c r="D230" s="21"/>
      <c r="E230" s="19" t="s">
        <v>30</v>
      </c>
      <c r="F230" s="21"/>
      <c r="G230" s="21"/>
      <c r="H230" s="19">
        <f t="shared" si="3"/>
        <v>0</v>
      </c>
    </row>
    <row r="231" s="15" customFormat="1" spans="1:8">
      <c r="A231" s="21"/>
      <c r="B231" s="21"/>
      <c r="C231" s="21"/>
      <c r="D231" s="21"/>
      <c r="E231" s="19" t="s">
        <v>30</v>
      </c>
      <c r="F231" s="21"/>
      <c r="G231" s="21"/>
      <c r="H231" s="19">
        <f t="shared" si="3"/>
        <v>0</v>
      </c>
    </row>
    <row r="232" s="15" customFormat="1" spans="1:8">
      <c r="A232" s="21"/>
      <c r="B232" s="21"/>
      <c r="C232" s="21"/>
      <c r="D232" s="21"/>
      <c r="E232" s="19" t="s">
        <v>30</v>
      </c>
      <c r="F232" s="21"/>
      <c r="G232" s="21"/>
      <c r="H232" s="19">
        <f t="shared" si="3"/>
        <v>0</v>
      </c>
    </row>
    <row r="233" s="15" customFormat="1" spans="1:8">
      <c r="A233" s="21"/>
      <c r="B233" s="21"/>
      <c r="C233" s="21"/>
      <c r="D233" s="21"/>
      <c r="E233" s="19" t="s">
        <v>30</v>
      </c>
      <c r="F233" s="21"/>
      <c r="G233" s="21"/>
      <c r="H233" s="19">
        <f t="shared" si="3"/>
        <v>0</v>
      </c>
    </row>
    <row r="234" s="15" customFormat="1" spans="1:8">
      <c r="A234" s="21"/>
      <c r="B234" s="21"/>
      <c r="C234" s="21"/>
      <c r="D234" s="21"/>
      <c r="E234" s="19" t="s">
        <v>30</v>
      </c>
      <c r="F234" s="21"/>
      <c r="G234" s="21"/>
      <c r="H234" s="19">
        <f t="shared" si="3"/>
        <v>0</v>
      </c>
    </row>
    <row r="235" s="15" customFormat="1" spans="1:8">
      <c r="A235" s="21"/>
      <c r="B235" s="21"/>
      <c r="C235" s="21"/>
      <c r="D235" s="21"/>
      <c r="E235" s="19" t="s">
        <v>30</v>
      </c>
      <c r="F235" s="21"/>
      <c r="G235" s="21"/>
      <c r="H235" s="19">
        <f t="shared" si="3"/>
        <v>0</v>
      </c>
    </row>
    <row r="236" s="15" customFormat="1" spans="1:8">
      <c r="A236" s="21"/>
      <c r="B236" s="21"/>
      <c r="C236" s="21"/>
      <c r="D236" s="21"/>
      <c r="E236" s="19" t="s">
        <v>30</v>
      </c>
      <c r="F236" s="21"/>
      <c r="G236" s="21"/>
      <c r="H236" s="19">
        <f t="shared" si="3"/>
        <v>0</v>
      </c>
    </row>
    <row r="237" s="15" customFormat="1" spans="1:8">
      <c r="A237" s="21"/>
      <c r="B237" s="21"/>
      <c r="C237" s="21"/>
      <c r="D237" s="21"/>
      <c r="E237" s="19" t="s">
        <v>30</v>
      </c>
      <c r="F237" s="21"/>
      <c r="G237" s="21"/>
      <c r="H237" s="19">
        <f t="shared" si="3"/>
        <v>0</v>
      </c>
    </row>
    <row r="238" s="15" customFormat="1" spans="1:8">
      <c r="A238" s="21"/>
      <c r="B238" s="21"/>
      <c r="C238" s="21"/>
      <c r="D238" s="21"/>
      <c r="E238" s="19" t="s">
        <v>30</v>
      </c>
      <c r="F238" s="21"/>
      <c r="G238" s="21"/>
      <c r="H238" s="19">
        <f t="shared" si="3"/>
        <v>0</v>
      </c>
    </row>
    <row r="239" s="15" customFormat="1" spans="1:8">
      <c r="A239" s="21"/>
      <c r="B239" s="21"/>
      <c r="C239" s="21"/>
      <c r="D239" s="21"/>
      <c r="E239" s="19" t="s">
        <v>30</v>
      </c>
      <c r="F239" s="21"/>
      <c r="G239" s="21"/>
      <c r="H239" s="19">
        <f t="shared" si="3"/>
        <v>0</v>
      </c>
    </row>
    <row r="240" s="15" customFormat="1" spans="1:8">
      <c r="A240" s="21"/>
      <c r="B240" s="21"/>
      <c r="C240" s="21"/>
      <c r="D240" s="21"/>
      <c r="E240" s="19" t="s">
        <v>30</v>
      </c>
      <c r="F240" s="21"/>
      <c r="G240" s="21"/>
      <c r="H240" s="19">
        <f t="shared" si="3"/>
        <v>0</v>
      </c>
    </row>
    <row r="241" s="15" customFormat="1" spans="1:8">
      <c r="A241" s="21"/>
      <c r="B241" s="21"/>
      <c r="C241" s="21"/>
      <c r="D241" s="21"/>
      <c r="E241" s="19" t="s">
        <v>30</v>
      </c>
      <c r="F241" s="21"/>
      <c r="G241" s="21"/>
      <c r="H241" s="19">
        <f t="shared" si="3"/>
        <v>0</v>
      </c>
    </row>
    <row r="242" s="15" customFormat="1" spans="1:8">
      <c r="A242" s="21"/>
      <c r="B242" s="21"/>
      <c r="C242" s="21"/>
      <c r="D242" s="21"/>
      <c r="E242" s="19" t="s">
        <v>30</v>
      </c>
      <c r="F242" s="21"/>
      <c r="G242" s="21"/>
      <c r="H242" s="19">
        <f t="shared" si="3"/>
        <v>0</v>
      </c>
    </row>
    <row r="243" s="15" customFormat="1" spans="1:8">
      <c r="A243" s="21"/>
      <c r="B243" s="21"/>
      <c r="C243" s="21"/>
      <c r="D243" s="21"/>
      <c r="E243" s="19" t="s">
        <v>30</v>
      </c>
      <c r="F243" s="21"/>
      <c r="G243" s="21"/>
      <c r="H243" s="19">
        <f t="shared" si="3"/>
        <v>0</v>
      </c>
    </row>
    <row r="244" s="15" customFormat="1" spans="1:8">
      <c r="A244" s="21"/>
      <c r="B244" s="21"/>
      <c r="C244" s="21"/>
      <c r="D244" s="21"/>
      <c r="E244" s="19" t="s">
        <v>30</v>
      </c>
      <c r="F244" s="21"/>
      <c r="G244" s="21"/>
      <c r="H244" s="19">
        <f t="shared" si="3"/>
        <v>0</v>
      </c>
    </row>
    <row r="245" s="15" customFormat="1" spans="1:8">
      <c r="A245" s="21"/>
      <c r="B245" s="21"/>
      <c r="C245" s="21"/>
      <c r="D245" s="21"/>
      <c r="E245" s="19" t="s">
        <v>30</v>
      </c>
      <c r="F245" s="21"/>
      <c r="G245" s="21"/>
      <c r="H245" s="19">
        <f t="shared" si="3"/>
        <v>0</v>
      </c>
    </row>
    <row r="246" s="15" customFormat="1" spans="1:8">
      <c r="A246" s="21"/>
      <c r="B246" s="21"/>
      <c r="C246" s="21"/>
      <c r="D246" s="21"/>
      <c r="E246" s="19" t="s">
        <v>30</v>
      </c>
      <c r="F246" s="21"/>
      <c r="G246" s="21"/>
      <c r="H246" s="19">
        <f t="shared" si="3"/>
        <v>0</v>
      </c>
    </row>
    <row r="247" s="15" customFormat="1" spans="1:8">
      <c r="A247" s="21"/>
      <c r="B247" s="21"/>
      <c r="C247" s="21"/>
      <c r="D247" s="21"/>
      <c r="E247" s="19" t="s">
        <v>30</v>
      </c>
      <c r="F247" s="21"/>
      <c r="G247" s="21"/>
      <c r="H247" s="19">
        <f t="shared" si="3"/>
        <v>0</v>
      </c>
    </row>
    <row r="248" s="15" customFormat="1" spans="1:8">
      <c r="A248" s="21"/>
      <c r="B248" s="21"/>
      <c r="C248" s="21"/>
      <c r="D248" s="21"/>
      <c r="E248" s="19" t="s">
        <v>30</v>
      </c>
      <c r="F248" s="21"/>
      <c r="G248" s="21"/>
      <c r="H248" s="19">
        <f t="shared" si="3"/>
        <v>0</v>
      </c>
    </row>
    <row r="249" s="15" customFormat="1" spans="1:8">
      <c r="A249" s="21"/>
      <c r="B249" s="21"/>
      <c r="C249" s="21"/>
      <c r="D249" s="21"/>
      <c r="E249" s="19" t="s">
        <v>30</v>
      </c>
      <c r="F249" s="21"/>
      <c r="G249" s="21"/>
      <c r="H249" s="19">
        <f t="shared" si="3"/>
        <v>0</v>
      </c>
    </row>
    <row r="250" s="15" customFormat="1" spans="1:8">
      <c r="A250" s="21"/>
      <c r="B250" s="21"/>
      <c r="C250" s="21"/>
      <c r="D250" s="21"/>
      <c r="E250" s="19" t="s">
        <v>30</v>
      </c>
      <c r="F250" s="21"/>
      <c r="G250" s="21"/>
      <c r="H250" s="19">
        <f t="shared" si="3"/>
        <v>0</v>
      </c>
    </row>
    <row r="251" s="15" customFormat="1" spans="1:8">
      <c r="A251" s="21"/>
      <c r="B251" s="21"/>
      <c r="C251" s="21"/>
      <c r="D251" s="21"/>
      <c r="E251" s="19" t="s">
        <v>30</v>
      </c>
      <c r="F251" s="21"/>
      <c r="G251" s="21"/>
      <c r="H251" s="19">
        <f t="shared" si="3"/>
        <v>0</v>
      </c>
    </row>
    <row r="252" s="15" customFormat="1" spans="1:8">
      <c r="A252" s="21"/>
      <c r="B252" s="21"/>
      <c r="C252" s="21"/>
      <c r="D252" s="21"/>
      <c r="E252" s="19" t="s">
        <v>30</v>
      </c>
      <c r="F252" s="21"/>
      <c r="G252" s="21"/>
      <c r="H252" s="19">
        <f t="shared" si="3"/>
        <v>0</v>
      </c>
    </row>
    <row r="253" s="15" customFormat="1" spans="1:8">
      <c r="A253" s="21"/>
      <c r="B253" s="21"/>
      <c r="C253" s="21"/>
      <c r="D253" s="21"/>
      <c r="E253" s="19" t="s">
        <v>30</v>
      </c>
      <c r="F253" s="21"/>
      <c r="G253" s="21"/>
      <c r="H253" s="19">
        <f t="shared" si="3"/>
        <v>0</v>
      </c>
    </row>
    <row r="254" s="15" customFormat="1" spans="1:8">
      <c r="A254" s="21"/>
      <c r="B254" s="21"/>
      <c r="C254" s="21"/>
      <c r="D254" s="21"/>
      <c r="E254" s="19" t="s">
        <v>30</v>
      </c>
      <c r="F254" s="21"/>
      <c r="G254" s="21"/>
      <c r="H254" s="19">
        <f t="shared" si="3"/>
        <v>0</v>
      </c>
    </row>
    <row r="255" s="15" customFormat="1" spans="1:8">
      <c r="A255" s="21"/>
      <c r="B255" s="21"/>
      <c r="C255" s="21"/>
      <c r="D255" s="21"/>
      <c r="E255" s="19" t="s">
        <v>30</v>
      </c>
      <c r="F255" s="21"/>
      <c r="G255" s="21"/>
      <c r="H255" s="19">
        <f t="shared" si="3"/>
        <v>0</v>
      </c>
    </row>
    <row r="256" s="15" customFormat="1" spans="1:8">
      <c r="A256" s="21"/>
      <c r="B256" s="21"/>
      <c r="C256" s="21"/>
      <c r="D256" s="21"/>
      <c r="E256" s="19" t="s">
        <v>30</v>
      </c>
      <c r="F256" s="21"/>
      <c r="G256" s="21"/>
      <c r="H256" s="19">
        <f t="shared" si="3"/>
        <v>0</v>
      </c>
    </row>
    <row r="257" s="15" customFormat="1" spans="1:8">
      <c r="A257" s="21"/>
      <c r="B257" s="21"/>
      <c r="C257" s="21"/>
      <c r="D257" s="21"/>
      <c r="E257" s="19" t="s">
        <v>30</v>
      </c>
      <c r="F257" s="21"/>
      <c r="G257" s="21"/>
      <c r="H257" s="19">
        <f t="shared" si="3"/>
        <v>0</v>
      </c>
    </row>
    <row r="258" s="15" customFormat="1" spans="1:8">
      <c r="A258" s="21"/>
      <c r="B258" s="21"/>
      <c r="C258" s="21"/>
      <c r="D258" s="21"/>
      <c r="E258" s="19" t="s">
        <v>30</v>
      </c>
      <c r="F258" s="21"/>
      <c r="G258" s="21"/>
      <c r="H258" s="19">
        <f t="shared" si="3"/>
        <v>0</v>
      </c>
    </row>
    <row r="259" s="15" customFormat="1" spans="1:8">
      <c r="A259" s="21"/>
      <c r="B259" s="21"/>
      <c r="C259" s="21"/>
      <c r="D259" s="21"/>
      <c r="E259" s="19" t="s">
        <v>30</v>
      </c>
      <c r="F259" s="21"/>
      <c r="G259" s="21"/>
      <c r="H259" s="19">
        <f t="shared" ref="H259:H322" si="4">IF(OR(D259="合格",D259=""),F259+G259/20,0)</f>
        <v>0</v>
      </c>
    </row>
    <row r="260" s="15" customFormat="1" spans="1:8">
      <c r="A260" s="21"/>
      <c r="B260" s="21"/>
      <c r="C260" s="21"/>
      <c r="D260" s="21"/>
      <c r="E260" s="19" t="s">
        <v>30</v>
      </c>
      <c r="F260" s="21"/>
      <c r="G260" s="21"/>
      <c r="H260" s="19">
        <f t="shared" si="4"/>
        <v>0</v>
      </c>
    </row>
    <row r="261" s="15" customFormat="1" spans="1:8">
      <c r="A261" s="21"/>
      <c r="B261" s="21"/>
      <c r="C261" s="21"/>
      <c r="D261" s="21"/>
      <c r="E261" s="19" t="s">
        <v>30</v>
      </c>
      <c r="F261" s="21"/>
      <c r="G261" s="21"/>
      <c r="H261" s="19">
        <f t="shared" si="4"/>
        <v>0</v>
      </c>
    </row>
    <row r="262" s="15" customFormat="1" spans="1:8">
      <c r="A262" s="21"/>
      <c r="B262" s="21"/>
      <c r="C262" s="21"/>
      <c r="D262" s="21"/>
      <c r="E262" s="19" t="s">
        <v>30</v>
      </c>
      <c r="F262" s="21"/>
      <c r="G262" s="21"/>
      <c r="H262" s="19">
        <f t="shared" si="4"/>
        <v>0</v>
      </c>
    </row>
    <row r="263" s="15" customFormat="1" spans="1:8">
      <c r="A263" s="21"/>
      <c r="B263" s="21"/>
      <c r="C263" s="21"/>
      <c r="D263" s="21"/>
      <c r="E263" s="19" t="s">
        <v>30</v>
      </c>
      <c r="F263" s="21"/>
      <c r="G263" s="21"/>
      <c r="H263" s="19">
        <f t="shared" si="4"/>
        <v>0</v>
      </c>
    </row>
    <row r="264" s="15" customFormat="1" spans="1:8">
      <c r="A264" s="21"/>
      <c r="B264" s="21"/>
      <c r="C264" s="21"/>
      <c r="D264" s="21"/>
      <c r="E264" s="19" t="s">
        <v>30</v>
      </c>
      <c r="F264" s="21"/>
      <c r="G264" s="21"/>
      <c r="H264" s="19">
        <f t="shared" si="4"/>
        <v>0</v>
      </c>
    </row>
    <row r="265" s="15" customFormat="1" spans="1:8">
      <c r="A265" s="21"/>
      <c r="B265" s="21"/>
      <c r="C265" s="21"/>
      <c r="D265" s="21"/>
      <c r="E265" s="19" t="s">
        <v>30</v>
      </c>
      <c r="F265" s="21"/>
      <c r="G265" s="21"/>
      <c r="H265" s="19">
        <f t="shared" si="4"/>
        <v>0</v>
      </c>
    </row>
    <row r="266" s="15" customFormat="1" spans="1:8">
      <c r="A266" s="21"/>
      <c r="B266" s="21"/>
      <c r="C266" s="21"/>
      <c r="D266" s="21"/>
      <c r="E266" s="19" t="s">
        <v>30</v>
      </c>
      <c r="F266" s="21"/>
      <c r="G266" s="21"/>
      <c r="H266" s="19">
        <f t="shared" si="4"/>
        <v>0</v>
      </c>
    </row>
    <row r="267" s="15" customFormat="1" spans="1:8">
      <c r="A267" s="21"/>
      <c r="B267" s="21"/>
      <c r="C267" s="21"/>
      <c r="D267" s="21"/>
      <c r="E267" s="19" t="s">
        <v>30</v>
      </c>
      <c r="F267" s="21"/>
      <c r="G267" s="21"/>
      <c r="H267" s="19">
        <f t="shared" si="4"/>
        <v>0</v>
      </c>
    </row>
    <row r="268" s="15" customFormat="1" spans="1:8">
      <c r="A268" s="21"/>
      <c r="B268" s="21"/>
      <c r="C268" s="21"/>
      <c r="D268" s="21"/>
      <c r="E268" s="19" t="s">
        <v>30</v>
      </c>
      <c r="F268" s="21"/>
      <c r="G268" s="21"/>
      <c r="H268" s="19">
        <f t="shared" si="4"/>
        <v>0</v>
      </c>
    </row>
    <row r="269" s="15" customFormat="1" spans="1:8">
      <c r="A269" s="21"/>
      <c r="B269" s="21"/>
      <c r="C269" s="21"/>
      <c r="D269" s="21"/>
      <c r="E269" s="19" t="s">
        <v>30</v>
      </c>
      <c r="F269" s="21"/>
      <c r="G269" s="21"/>
      <c r="H269" s="19">
        <f t="shared" si="4"/>
        <v>0</v>
      </c>
    </row>
    <row r="270" s="15" customFormat="1" spans="1:8">
      <c r="A270" s="21"/>
      <c r="B270" s="21"/>
      <c r="C270" s="21"/>
      <c r="D270" s="21"/>
      <c r="E270" s="19" t="s">
        <v>30</v>
      </c>
      <c r="F270" s="21"/>
      <c r="G270" s="21"/>
      <c r="H270" s="19">
        <f t="shared" si="4"/>
        <v>0</v>
      </c>
    </row>
    <row r="271" s="15" customFormat="1" spans="1:8">
      <c r="A271" s="21"/>
      <c r="B271" s="21"/>
      <c r="C271" s="21"/>
      <c r="D271" s="21"/>
      <c r="E271" s="19" t="s">
        <v>30</v>
      </c>
      <c r="F271" s="21"/>
      <c r="G271" s="21"/>
      <c r="H271" s="19">
        <f t="shared" si="4"/>
        <v>0</v>
      </c>
    </row>
    <row r="272" s="15" customFormat="1" spans="1:8">
      <c r="A272" s="21"/>
      <c r="B272" s="21"/>
      <c r="C272" s="21"/>
      <c r="D272" s="21"/>
      <c r="E272" s="19" t="s">
        <v>30</v>
      </c>
      <c r="F272" s="21"/>
      <c r="G272" s="21"/>
      <c r="H272" s="19">
        <f t="shared" si="4"/>
        <v>0</v>
      </c>
    </row>
    <row r="273" s="15" customFormat="1" spans="1:8">
      <c r="A273" s="21"/>
      <c r="B273" s="21"/>
      <c r="C273" s="21"/>
      <c r="D273" s="21"/>
      <c r="E273" s="19" t="s">
        <v>30</v>
      </c>
      <c r="F273" s="21"/>
      <c r="G273" s="21"/>
      <c r="H273" s="19">
        <f t="shared" si="4"/>
        <v>0</v>
      </c>
    </row>
    <row r="274" s="15" customFormat="1" spans="1:8">
      <c r="A274" s="21"/>
      <c r="B274" s="21"/>
      <c r="C274" s="21"/>
      <c r="D274" s="21"/>
      <c r="E274" s="19" t="s">
        <v>30</v>
      </c>
      <c r="F274" s="21"/>
      <c r="G274" s="21"/>
      <c r="H274" s="19">
        <f t="shared" si="4"/>
        <v>0</v>
      </c>
    </row>
    <row r="275" s="15" customFormat="1" spans="1:8">
      <c r="A275" s="21"/>
      <c r="B275" s="21"/>
      <c r="C275" s="21"/>
      <c r="D275" s="21"/>
      <c r="E275" s="19" t="s">
        <v>30</v>
      </c>
      <c r="F275" s="21"/>
      <c r="G275" s="21"/>
      <c r="H275" s="19">
        <f t="shared" si="4"/>
        <v>0</v>
      </c>
    </row>
    <row r="276" s="15" customFormat="1" spans="1:8">
      <c r="A276" s="21"/>
      <c r="B276" s="21"/>
      <c r="C276" s="21"/>
      <c r="D276" s="21"/>
      <c r="E276" s="19" t="s">
        <v>30</v>
      </c>
      <c r="F276" s="21"/>
      <c r="G276" s="21"/>
      <c r="H276" s="19">
        <f t="shared" si="4"/>
        <v>0</v>
      </c>
    </row>
    <row r="277" s="15" customFormat="1" spans="1:8">
      <c r="A277" s="21"/>
      <c r="B277" s="21"/>
      <c r="C277" s="21"/>
      <c r="D277" s="21"/>
      <c r="E277" s="19" t="s">
        <v>30</v>
      </c>
      <c r="F277" s="21"/>
      <c r="G277" s="21"/>
      <c r="H277" s="19">
        <f t="shared" si="4"/>
        <v>0</v>
      </c>
    </row>
    <row r="278" s="15" customFormat="1" spans="1:8">
      <c r="A278" s="21"/>
      <c r="B278" s="21"/>
      <c r="C278" s="21"/>
      <c r="D278" s="21"/>
      <c r="E278" s="19" t="s">
        <v>30</v>
      </c>
      <c r="F278" s="21"/>
      <c r="G278" s="21"/>
      <c r="H278" s="19">
        <f t="shared" si="4"/>
        <v>0</v>
      </c>
    </row>
    <row r="279" s="15" customFormat="1" spans="1:8">
      <c r="A279" s="21"/>
      <c r="B279" s="21"/>
      <c r="C279" s="21"/>
      <c r="D279" s="21"/>
      <c r="E279" s="19" t="s">
        <v>30</v>
      </c>
      <c r="F279" s="21"/>
      <c r="G279" s="21"/>
      <c r="H279" s="19">
        <f t="shared" si="4"/>
        <v>0</v>
      </c>
    </row>
    <row r="280" s="15" customFormat="1" spans="1:8">
      <c r="A280" s="21"/>
      <c r="B280" s="21"/>
      <c r="C280" s="21"/>
      <c r="D280" s="21"/>
      <c r="E280" s="19" t="s">
        <v>30</v>
      </c>
      <c r="F280" s="21"/>
      <c r="G280" s="21"/>
      <c r="H280" s="19">
        <f t="shared" si="4"/>
        <v>0</v>
      </c>
    </row>
    <row r="281" s="15" customFormat="1" spans="1:8">
      <c r="A281" s="21"/>
      <c r="B281" s="21"/>
      <c r="C281" s="21"/>
      <c r="D281" s="21"/>
      <c r="E281" s="19" t="s">
        <v>30</v>
      </c>
      <c r="F281" s="21"/>
      <c r="G281" s="21"/>
      <c r="H281" s="19">
        <f t="shared" si="4"/>
        <v>0</v>
      </c>
    </row>
    <row r="282" s="15" customFormat="1" spans="1:8">
      <c r="A282" s="21"/>
      <c r="B282" s="21"/>
      <c r="C282" s="21"/>
      <c r="D282" s="21"/>
      <c r="E282" s="19" t="s">
        <v>30</v>
      </c>
      <c r="F282" s="21"/>
      <c r="G282" s="21"/>
      <c r="H282" s="19">
        <f t="shared" si="4"/>
        <v>0</v>
      </c>
    </row>
    <row r="283" s="15" customFormat="1" spans="1:8">
      <c r="A283" s="21"/>
      <c r="B283" s="21"/>
      <c r="C283" s="21"/>
      <c r="D283" s="21"/>
      <c r="E283" s="19" t="s">
        <v>30</v>
      </c>
      <c r="F283" s="21"/>
      <c r="G283" s="21"/>
      <c r="H283" s="19">
        <f t="shared" si="4"/>
        <v>0</v>
      </c>
    </row>
    <row r="284" s="15" customFormat="1" spans="1:8">
      <c r="A284" s="21"/>
      <c r="B284" s="21"/>
      <c r="C284" s="21"/>
      <c r="D284" s="21"/>
      <c r="E284" s="19" t="s">
        <v>30</v>
      </c>
      <c r="F284" s="21"/>
      <c r="G284" s="21"/>
      <c r="H284" s="19">
        <f t="shared" si="4"/>
        <v>0</v>
      </c>
    </row>
    <row r="285" s="15" customFormat="1" spans="1:8">
      <c r="A285" s="21"/>
      <c r="B285" s="21"/>
      <c r="C285" s="21"/>
      <c r="D285" s="21"/>
      <c r="E285" s="19" t="s">
        <v>30</v>
      </c>
      <c r="F285" s="21"/>
      <c r="G285" s="21"/>
      <c r="H285" s="19">
        <f t="shared" si="4"/>
        <v>0</v>
      </c>
    </row>
    <row r="286" s="15" customFormat="1" spans="1:8">
      <c r="A286" s="21"/>
      <c r="B286" s="21"/>
      <c r="C286" s="21"/>
      <c r="D286" s="21"/>
      <c r="E286" s="19" t="s">
        <v>30</v>
      </c>
      <c r="F286" s="21"/>
      <c r="G286" s="21"/>
      <c r="H286" s="19">
        <f t="shared" si="4"/>
        <v>0</v>
      </c>
    </row>
    <row r="287" s="15" customFormat="1" spans="1:8">
      <c r="A287" s="21"/>
      <c r="B287" s="21"/>
      <c r="C287" s="21"/>
      <c r="D287" s="21"/>
      <c r="E287" s="19" t="s">
        <v>30</v>
      </c>
      <c r="F287" s="21"/>
      <c r="G287" s="21"/>
      <c r="H287" s="19">
        <f t="shared" si="4"/>
        <v>0</v>
      </c>
    </row>
    <row r="288" s="15" customFormat="1" spans="1:8">
      <c r="A288" s="21"/>
      <c r="B288" s="21"/>
      <c r="C288" s="21"/>
      <c r="D288" s="21"/>
      <c r="E288" s="19" t="s">
        <v>30</v>
      </c>
      <c r="F288" s="21"/>
      <c r="G288" s="21"/>
      <c r="H288" s="19">
        <f t="shared" si="4"/>
        <v>0</v>
      </c>
    </row>
    <row r="289" s="15" customFormat="1" spans="1:8">
      <c r="A289" s="21"/>
      <c r="B289" s="21"/>
      <c r="C289" s="21"/>
      <c r="D289" s="21"/>
      <c r="E289" s="19" t="s">
        <v>30</v>
      </c>
      <c r="F289" s="21"/>
      <c r="G289" s="21"/>
      <c r="H289" s="19">
        <f t="shared" si="4"/>
        <v>0</v>
      </c>
    </row>
    <row r="290" s="15" customFormat="1" spans="1:8">
      <c r="A290" s="21"/>
      <c r="B290" s="21"/>
      <c r="C290" s="21"/>
      <c r="D290" s="21"/>
      <c r="E290" s="19" t="s">
        <v>30</v>
      </c>
      <c r="F290" s="21"/>
      <c r="G290" s="21"/>
      <c r="H290" s="19">
        <f t="shared" si="4"/>
        <v>0</v>
      </c>
    </row>
    <row r="291" s="15" customFormat="1" spans="1:8">
      <c r="A291" s="21"/>
      <c r="B291" s="21"/>
      <c r="C291" s="21"/>
      <c r="D291" s="21"/>
      <c r="E291" s="19" t="s">
        <v>30</v>
      </c>
      <c r="F291" s="21"/>
      <c r="G291" s="21"/>
      <c r="H291" s="19">
        <f t="shared" si="4"/>
        <v>0</v>
      </c>
    </row>
    <row r="292" s="15" customFormat="1" spans="1:8">
      <c r="A292" s="21"/>
      <c r="B292" s="21"/>
      <c r="C292" s="21"/>
      <c r="D292" s="21"/>
      <c r="E292" s="19" t="s">
        <v>30</v>
      </c>
      <c r="F292" s="21"/>
      <c r="G292" s="21"/>
      <c r="H292" s="19">
        <f t="shared" si="4"/>
        <v>0</v>
      </c>
    </row>
    <row r="293" s="15" customFormat="1" spans="1:8">
      <c r="A293" s="21"/>
      <c r="B293" s="21"/>
      <c r="C293" s="21"/>
      <c r="D293" s="21"/>
      <c r="E293" s="19" t="s">
        <v>30</v>
      </c>
      <c r="F293" s="21"/>
      <c r="G293" s="21"/>
      <c r="H293" s="19">
        <f t="shared" si="4"/>
        <v>0</v>
      </c>
    </row>
    <row r="294" s="15" customFormat="1" spans="1:8">
      <c r="A294" s="21"/>
      <c r="B294" s="21"/>
      <c r="C294" s="21"/>
      <c r="D294" s="21"/>
      <c r="E294" s="19" t="s">
        <v>30</v>
      </c>
      <c r="F294" s="21"/>
      <c r="G294" s="21"/>
      <c r="H294" s="19">
        <f t="shared" si="4"/>
        <v>0</v>
      </c>
    </row>
    <row r="295" s="15" customFormat="1" spans="1:8">
      <c r="A295" s="21"/>
      <c r="B295" s="21"/>
      <c r="C295" s="21"/>
      <c r="D295" s="21"/>
      <c r="E295" s="19" t="s">
        <v>30</v>
      </c>
      <c r="F295" s="21"/>
      <c r="G295" s="21"/>
      <c r="H295" s="19">
        <f t="shared" si="4"/>
        <v>0</v>
      </c>
    </row>
    <row r="296" s="15" customFormat="1" spans="1:8">
      <c r="A296" s="21"/>
      <c r="B296" s="21"/>
      <c r="C296" s="21"/>
      <c r="D296" s="21"/>
      <c r="E296" s="19" t="s">
        <v>30</v>
      </c>
      <c r="F296" s="21"/>
      <c r="G296" s="21"/>
      <c r="H296" s="19">
        <f t="shared" si="4"/>
        <v>0</v>
      </c>
    </row>
    <row r="297" s="15" customFormat="1" spans="1:8">
      <c r="A297" s="21"/>
      <c r="B297" s="21"/>
      <c r="C297" s="21"/>
      <c r="D297" s="21"/>
      <c r="E297" s="19" t="s">
        <v>30</v>
      </c>
      <c r="F297" s="21"/>
      <c r="G297" s="21"/>
      <c r="H297" s="19">
        <f t="shared" si="4"/>
        <v>0</v>
      </c>
    </row>
    <row r="298" s="15" customFormat="1" spans="1:8">
      <c r="A298" s="21"/>
      <c r="B298" s="21"/>
      <c r="C298" s="21"/>
      <c r="D298" s="21"/>
      <c r="E298" s="19" t="s">
        <v>30</v>
      </c>
      <c r="F298" s="21"/>
      <c r="G298" s="21"/>
      <c r="H298" s="19">
        <f t="shared" si="4"/>
        <v>0</v>
      </c>
    </row>
    <row r="299" s="15" customFormat="1" spans="1:8">
      <c r="A299" s="21"/>
      <c r="B299" s="21"/>
      <c r="C299" s="21"/>
      <c r="D299" s="21"/>
      <c r="E299" s="19" t="s">
        <v>30</v>
      </c>
      <c r="F299" s="21"/>
      <c r="G299" s="21"/>
      <c r="H299" s="19">
        <f t="shared" si="4"/>
        <v>0</v>
      </c>
    </row>
    <row r="300" s="15" customFormat="1" spans="1:8">
      <c r="A300" s="21"/>
      <c r="B300" s="21"/>
      <c r="C300" s="21"/>
      <c r="D300" s="21"/>
      <c r="E300" s="19" t="s">
        <v>30</v>
      </c>
      <c r="F300" s="21"/>
      <c r="G300" s="21"/>
      <c r="H300" s="19">
        <f t="shared" si="4"/>
        <v>0</v>
      </c>
    </row>
    <row r="301" s="15" customFormat="1" spans="1:8">
      <c r="A301" s="21"/>
      <c r="B301" s="21"/>
      <c r="C301" s="21"/>
      <c r="D301" s="21"/>
      <c r="E301" s="19" t="s">
        <v>30</v>
      </c>
      <c r="F301" s="21"/>
      <c r="G301" s="21"/>
      <c r="H301" s="19">
        <f t="shared" si="4"/>
        <v>0</v>
      </c>
    </row>
    <row r="302" s="15" customFormat="1" spans="1:8">
      <c r="A302" s="21"/>
      <c r="B302" s="21"/>
      <c r="C302" s="21"/>
      <c r="D302" s="21"/>
      <c r="E302" s="19" t="s">
        <v>30</v>
      </c>
      <c r="F302" s="21"/>
      <c r="G302" s="21"/>
      <c r="H302" s="19">
        <f t="shared" si="4"/>
        <v>0</v>
      </c>
    </row>
    <row r="303" s="15" customFormat="1" spans="1:8">
      <c r="A303" s="21"/>
      <c r="B303" s="21"/>
      <c r="C303" s="21"/>
      <c r="D303" s="21"/>
      <c r="E303" s="19" t="s">
        <v>30</v>
      </c>
      <c r="F303" s="21"/>
      <c r="G303" s="21"/>
      <c r="H303" s="19">
        <f t="shared" si="4"/>
        <v>0</v>
      </c>
    </row>
    <row r="304" s="15" customFormat="1" spans="1:8">
      <c r="A304" s="21"/>
      <c r="B304" s="21"/>
      <c r="C304" s="21"/>
      <c r="D304" s="21"/>
      <c r="E304" s="19" t="s">
        <v>30</v>
      </c>
      <c r="F304" s="21"/>
      <c r="G304" s="21"/>
      <c r="H304" s="19">
        <f t="shared" si="4"/>
        <v>0</v>
      </c>
    </row>
    <row r="305" s="15" customFormat="1" spans="1:8">
      <c r="A305" s="21"/>
      <c r="B305" s="21"/>
      <c r="C305" s="21"/>
      <c r="D305" s="21"/>
      <c r="E305" s="19" t="s">
        <v>30</v>
      </c>
      <c r="F305" s="21"/>
      <c r="G305" s="21"/>
      <c r="H305" s="19">
        <f t="shared" si="4"/>
        <v>0</v>
      </c>
    </row>
    <row r="306" s="15" customFormat="1" spans="1:8">
      <c r="A306" s="21"/>
      <c r="B306" s="21"/>
      <c r="C306" s="21"/>
      <c r="D306" s="21"/>
      <c r="E306" s="19" t="s">
        <v>30</v>
      </c>
      <c r="F306" s="21"/>
      <c r="G306" s="21"/>
      <c r="H306" s="19">
        <f t="shared" si="4"/>
        <v>0</v>
      </c>
    </row>
    <row r="307" s="15" customFormat="1" spans="1:8">
      <c r="A307" s="21"/>
      <c r="B307" s="21"/>
      <c r="C307" s="21"/>
      <c r="D307" s="21"/>
      <c r="E307" s="19" t="s">
        <v>30</v>
      </c>
      <c r="F307" s="21"/>
      <c r="G307" s="21"/>
      <c r="H307" s="19">
        <f t="shared" si="4"/>
        <v>0</v>
      </c>
    </row>
    <row r="308" s="15" customFormat="1" spans="1:8">
      <c r="A308" s="21"/>
      <c r="B308" s="21"/>
      <c r="C308" s="21"/>
      <c r="D308" s="21"/>
      <c r="E308" s="19" t="s">
        <v>30</v>
      </c>
      <c r="F308" s="21"/>
      <c r="G308" s="21"/>
      <c r="H308" s="19">
        <f t="shared" si="4"/>
        <v>0</v>
      </c>
    </row>
    <row r="309" s="15" customFormat="1" spans="1:8">
      <c r="A309" s="21"/>
      <c r="B309" s="21"/>
      <c r="C309" s="21"/>
      <c r="D309" s="21"/>
      <c r="E309" s="19" t="s">
        <v>30</v>
      </c>
      <c r="F309" s="21"/>
      <c r="G309" s="21"/>
      <c r="H309" s="19">
        <f t="shared" si="4"/>
        <v>0</v>
      </c>
    </row>
    <row r="310" s="15" customFormat="1" spans="1:8">
      <c r="A310" s="21"/>
      <c r="B310" s="21"/>
      <c r="C310" s="21"/>
      <c r="D310" s="21"/>
      <c r="E310" s="19" t="s">
        <v>30</v>
      </c>
      <c r="F310" s="21"/>
      <c r="G310" s="21"/>
      <c r="H310" s="19">
        <f t="shared" si="4"/>
        <v>0</v>
      </c>
    </row>
    <row r="311" s="15" customFormat="1" spans="1:8">
      <c r="A311" s="21"/>
      <c r="B311" s="21"/>
      <c r="C311" s="21"/>
      <c r="D311" s="21"/>
      <c r="E311" s="19" t="s">
        <v>30</v>
      </c>
      <c r="F311" s="21"/>
      <c r="G311" s="21"/>
      <c r="H311" s="19">
        <f t="shared" si="4"/>
        <v>0</v>
      </c>
    </row>
    <row r="312" s="15" customFormat="1" spans="1:8">
      <c r="A312" s="21"/>
      <c r="B312" s="21"/>
      <c r="C312" s="21"/>
      <c r="D312" s="21"/>
      <c r="E312" s="19" t="s">
        <v>30</v>
      </c>
      <c r="F312" s="21"/>
      <c r="G312" s="21"/>
      <c r="H312" s="19">
        <f t="shared" si="4"/>
        <v>0</v>
      </c>
    </row>
    <row r="313" s="15" customFormat="1" spans="1:8">
      <c r="A313" s="21"/>
      <c r="B313" s="21"/>
      <c r="C313" s="21"/>
      <c r="D313" s="21"/>
      <c r="E313" s="19" t="s">
        <v>30</v>
      </c>
      <c r="F313" s="21"/>
      <c r="G313" s="21"/>
      <c r="H313" s="19">
        <f t="shared" si="4"/>
        <v>0</v>
      </c>
    </row>
    <row r="314" s="15" customFormat="1" spans="1:8">
      <c r="A314" s="21"/>
      <c r="B314" s="21"/>
      <c r="C314" s="21"/>
      <c r="D314" s="21"/>
      <c r="E314" s="19" t="s">
        <v>30</v>
      </c>
      <c r="F314" s="21"/>
      <c r="G314" s="21"/>
      <c r="H314" s="19">
        <f t="shared" si="4"/>
        <v>0</v>
      </c>
    </row>
    <row r="315" s="15" customFormat="1" spans="1:8">
      <c r="A315" s="21"/>
      <c r="B315" s="21"/>
      <c r="C315" s="21"/>
      <c r="D315" s="21"/>
      <c r="E315" s="19" t="s">
        <v>30</v>
      </c>
      <c r="F315" s="21"/>
      <c r="G315" s="21"/>
      <c r="H315" s="19">
        <f t="shared" si="4"/>
        <v>0</v>
      </c>
    </row>
    <row r="316" s="15" customFormat="1" spans="1:8">
      <c r="A316" s="21"/>
      <c r="B316" s="21"/>
      <c r="C316" s="21"/>
      <c r="D316" s="21"/>
      <c r="E316" s="19" t="s">
        <v>30</v>
      </c>
      <c r="F316" s="21"/>
      <c r="G316" s="21"/>
      <c r="H316" s="19">
        <f t="shared" si="4"/>
        <v>0</v>
      </c>
    </row>
    <row r="317" s="15" customFormat="1" spans="1:8">
      <c r="A317" s="21"/>
      <c r="B317" s="21"/>
      <c r="C317" s="21"/>
      <c r="D317" s="21"/>
      <c r="E317" s="19" t="s">
        <v>30</v>
      </c>
      <c r="F317" s="21"/>
      <c r="G317" s="21"/>
      <c r="H317" s="19">
        <f t="shared" si="4"/>
        <v>0</v>
      </c>
    </row>
    <row r="318" s="15" customFormat="1" spans="1:8">
      <c r="A318" s="21"/>
      <c r="B318" s="21"/>
      <c r="C318" s="21"/>
      <c r="D318" s="21"/>
      <c r="E318" s="19" t="s">
        <v>30</v>
      </c>
      <c r="F318" s="21"/>
      <c r="G318" s="21"/>
      <c r="H318" s="19">
        <f t="shared" si="4"/>
        <v>0</v>
      </c>
    </row>
    <row r="319" s="15" customFormat="1" spans="1:8">
      <c r="A319" s="21"/>
      <c r="B319" s="21"/>
      <c r="C319" s="21"/>
      <c r="D319" s="21"/>
      <c r="E319" s="19" t="s">
        <v>30</v>
      </c>
      <c r="F319" s="21"/>
      <c r="G319" s="21"/>
      <c r="H319" s="19">
        <f t="shared" si="4"/>
        <v>0</v>
      </c>
    </row>
    <row r="320" s="15" customFormat="1" spans="1:8">
      <c r="A320" s="21"/>
      <c r="B320" s="21"/>
      <c r="C320" s="21"/>
      <c r="D320" s="21"/>
      <c r="E320" s="19" t="s">
        <v>30</v>
      </c>
      <c r="F320" s="21"/>
      <c r="G320" s="21"/>
      <c r="H320" s="19">
        <f t="shared" si="4"/>
        <v>0</v>
      </c>
    </row>
    <row r="321" s="15" customFormat="1" spans="1:8">
      <c r="A321" s="21"/>
      <c r="B321" s="21"/>
      <c r="C321" s="21"/>
      <c r="D321" s="21"/>
      <c r="E321" s="19" t="s">
        <v>30</v>
      </c>
      <c r="F321" s="21"/>
      <c r="G321" s="21"/>
      <c r="H321" s="19">
        <f t="shared" si="4"/>
        <v>0</v>
      </c>
    </row>
    <row r="322" s="15" customFormat="1" spans="1:8">
      <c r="A322" s="21"/>
      <c r="B322" s="21"/>
      <c r="C322" s="21"/>
      <c r="D322" s="21"/>
      <c r="E322" s="19" t="s">
        <v>30</v>
      </c>
      <c r="F322" s="21"/>
      <c r="G322" s="21"/>
      <c r="H322" s="19">
        <f t="shared" si="4"/>
        <v>0</v>
      </c>
    </row>
    <row r="323" s="15" customFormat="1" spans="1:8">
      <c r="A323" s="21"/>
      <c r="B323" s="21"/>
      <c r="C323" s="21"/>
      <c r="D323" s="21"/>
      <c r="E323" s="19" t="s">
        <v>30</v>
      </c>
      <c r="F323" s="21"/>
      <c r="G323" s="21"/>
      <c r="H323" s="19">
        <f t="shared" ref="H323:H386" si="5">IF(OR(D323="合格",D323=""),F323+G323/20,0)</f>
        <v>0</v>
      </c>
    </row>
    <row r="324" s="15" customFormat="1" spans="1:8">
      <c r="A324" s="21"/>
      <c r="B324" s="21"/>
      <c r="C324" s="21"/>
      <c r="D324" s="21"/>
      <c r="E324" s="19" t="s">
        <v>30</v>
      </c>
      <c r="F324" s="21"/>
      <c r="G324" s="21"/>
      <c r="H324" s="19">
        <f t="shared" si="5"/>
        <v>0</v>
      </c>
    </row>
    <row r="325" s="15" customFormat="1" spans="1:8">
      <c r="A325" s="21"/>
      <c r="B325" s="21"/>
      <c r="C325" s="21"/>
      <c r="D325" s="21"/>
      <c r="E325" s="19" t="s">
        <v>30</v>
      </c>
      <c r="F325" s="21"/>
      <c r="G325" s="21"/>
      <c r="H325" s="19">
        <f t="shared" si="5"/>
        <v>0</v>
      </c>
    </row>
    <row r="326" s="15" customFormat="1" spans="1:8">
      <c r="A326" s="21"/>
      <c r="B326" s="21"/>
      <c r="C326" s="21"/>
      <c r="D326" s="21"/>
      <c r="E326" s="19" t="s">
        <v>30</v>
      </c>
      <c r="F326" s="21"/>
      <c r="G326" s="21"/>
      <c r="H326" s="19">
        <f t="shared" si="5"/>
        <v>0</v>
      </c>
    </row>
    <row r="327" s="15" customFormat="1" spans="1:8">
      <c r="A327" s="21"/>
      <c r="B327" s="21"/>
      <c r="C327" s="21"/>
      <c r="D327" s="21"/>
      <c r="E327" s="19" t="s">
        <v>30</v>
      </c>
      <c r="F327" s="21"/>
      <c r="G327" s="21"/>
      <c r="H327" s="19">
        <f t="shared" si="5"/>
        <v>0</v>
      </c>
    </row>
    <row r="328" s="15" customFormat="1" spans="1:8">
      <c r="A328" s="21"/>
      <c r="B328" s="21"/>
      <c r="C328" s="21"/>
      <c r="D328" s="21"/>
      <c r="E328" s="19" t="s">
        <v>30</v>
      </c>
      <c r="F328" s="21"/>
      <c r="G328" s="21"/>
      <c r="H328" s="19">
        <f t="shared" si="5"/>
        <v>0</v>
      </c>
    </row>
    <row r="329" s="15" customFormat="1" spans="1:8">
      <c r="A329" s="21"/>
      <c r="B329" s="21"/>
      <c r="C329" s="21"/>
      <c r="D329" s="21"/>
      <c r="E329" s="19" t="s">
        <v>30</v>
      </c>
      <c r="F329" s="21"/>
      <c r="G329" s="21"/>
      <c r="H329" s="19">
        <f t="shared" si="5"/>
        <v>0</v>
      </c>
    </row>
    <row r="330" s="15" customFormat="1" spans="1:8">
      <c r="A330" s="21"/>
      <c r="B330" s="21"/>
      <c r="C330" s="21"/>
      <c r="D330" s="21"/>
      <c r="E330" s="19" t="s">
        <v>30</v>
      </c>
      <c r="F330" s="21"/>
      <c r="G330" s="21"/>
      <c r="H330" s="19">
        <f t="shared" si="5"/>
        <v>0</v>
      </c>
    </row>
    <row r="331" s="15" customFormat="1" spans="1:8">
      <c r="A331" s="21"/>
      <c r="B331" s="21"/>
      <c r="C331" s="21"/>
      <c r="D331" s="21"/>
      <c r="E331" s="19" t="s">
        <v>30</v>
      </c>
      <c r="F331" s="21"/>
      <c r="G331" s="21"/>
      <c r="H331" s="19">
        <f t="shared" si="5"/>
        <v>0</v>
      </c>
    </row>
    <row r="332" s="15" customFormat="1" spans="1:8">
      <c r="A332" s="21"/>
      <c r="B332" s="21"/>
      <c r="C332" s="21"/>
      <c r="D332" s="21"/>
      <c r="E332" s="19" t="s">
        <v>30</v>
      </c>
      <c r="F332" s="21"/>
      <c r="G332" s="21"/>
      <c r="H332" s="19">
        <f t="shared" si="5"/>
        <v>0</v>
      </c>
    </row>
    <row r="333" s="15" customFormat="1" spans="1:8">
      <c r="A333" s="21"/>
      <c r="B333" s="21"/>
      <c r="C333" s="21"/>
      <c r="D333" s="21"/>
      <c r="E333" s="19" t="s">
        <v>30</v>
      </c>
      <c r="F333" s="21"/>
      <c r="G333" s="21"/>
      <c r="H333" s="19">
        <f t="shared" si="5"/>
        <v>0</v>
      </c>
    </row>
    <row r="334" s="15" customFormat="1" spans="1:8">
      <c r="A334" s="21"/>
      <c r="B334" s="21"/>
      <c r="C334" s="21"/>
      <c r="D334" s="21"/>
      <c r="E334" s="19" t="s">
        <v>30</v>
      </c>
      <c r="F334" s="21"/>
      <c r="G334" s="21"/>
      <c r="H334" s="19">
        <f t="shared" si="5"/>
        <v>0</v>
      </c>
    </row>
    <row r="335" s="15" customFormat="1" spans="1:8">
      <c r="A335" s="21"/>
      <c r="B335" s="21"/>
      <c r="C335" s="21"/>
      <c r="D335" s="21"/>
      <c r="E335" s="19" t="s">
        <v>30</v>
      </c>
      <c r="F335" s="21"/>
      <c r="G335" s="21"/>
      <c r="H335" s="19">
        <f t="shared" si="5"/>
        <v>0</v>
      </c>
    </row>
    <row r="336" s="15" customFormat="1" spans="1:8">
      <c r="A336" s="21"/>
      <c r="B336" s="21"/>
      <c r="C336" s="21"/>
      <c r="D336" s="21"/>
      <c r="E336" s="19" t="s">
        <v>30</v>
      </c>
      <c r="F336" s="21"/>
      <c r="G336" s="21"/>
      <c r="H336" s="19">
        <f t="shared" si="5"/>
        <v>0</v>
      </c>
    </row>
    <row r="337" s="15" customFormat="1" spans="1:8">
      <c r="A337" s="21"/>
      <c r="B337" s="21"/>
      <c r="C337" s="21"/>
      <c r="D337" s="21"/>
      <c r="E337" s="19" t="s">
        <v>30</v>
      </c>
      <c r="F337" s="21"/>
      <c r="G337" s="21"/>
      <c r="H337" s="19">
        <f t="shared" si="5"/>
        <v>0</v>
      </c>
    </row>
    <row r="338" s="15" customFormat="1" spans="1:8">
      <c r="A338" s="21"/>
      <c r="B338" s="21"/>
      <c r="C338" s="21"/>
      <c r="D338" s="21"/>
      <c r="E338" s="19" t="s">
        <v>30</v>
      </c>
      <c r="F338" s="21"/>
      <c r="G338" s="21"/>
      <c r="H338" s="19">
        <f t="shared" si="5"/>
        <v>0</v>
      </c>
    </row>
    <row r="339" s="15" customFormat="1" spans="1:8">
      <c r="A339" s="21"/>
      <c r="B339" s="21"/>
      <c r="C339" s="21"/>
      <c r="D339" s="21"/>
      <c r="E339" s="19" t="s">
        <v>30</v>
      </c>
      <c r="F339" s="21"/>
      <c r="G339" s="21"/>
      <c r="H339" s="19">
        <f t="shared" si="5"/>
        <v>0</v>
      </c>
    </row>
    <row r="340" s="15" customFormat="1" spans="1:8">
      <c r="A340" s="21"/>
      <c r="B340" s="21"/>
      <c r="C340" s="21"/>
      <c r="D340" s="21"/>
      <c r="E340" s="19" t="s">
        <v>30</v>
      </c>
      <c r="F340" s="21"/>
      <c r="G340" s="21"/>
      <c r="H340" s="19">
        <f t="shared" si="5"/>
        <v>0</v>
      </c>
    </row>
    <row r="341" s="15" customFormat="1" spans="1:8">
      <c r="A341" s="21"/>
      <c r="B341" s="21"/>
      <c r="C341" s="21"/>
      <c r="D341" s="21"/>
      <c r="E341" s="19" t="s">
        <v>30</v>
      </c>
      <c r="F341" s="21"/>
      <c r="G341" s="21"/>
      <c r="H341" s="19">
        <f t="shared" si="5"/>
        <v>0</v>
      </c>
    </row>
    <row r="342" s="15" customFormat="1" spans="1:8">
      <c r="A342" s="21"/>
      <c r="B342" s="21"/>
      <c r="C342" s="21"/>
      <c r="D342" s="21"/>
      <c r="E342" s="19" t="s">
        <v>30</v>
      </c>
      <c r="F342" s="21"/>
      <c r="G342" s="21"/>
      <c r="H342" s="19">
        <f t="shared" si="5"/>
        <v>0</v>
      </c>
    </row>
    <row r="343" s="15" customFormat="1" spans="1:8">
      <c r="A343" s="21"/>
      <c r="B343" s="21"/>
      <c r="C343" s="21"/>
      <c r="D343" s="21"/>
      <c r="E343" s="19" t="s">
        <v>30</v>
      </c>
      <c r="F343" s="21"/>
      <c r="G343" s="21"/>
      <c r="H343" s="19">
        <f t="shared" si="5"/>
        <v>0</v>
      </c>
    </row>
    <row r="344" s="15" customFormat="1" spans="1:8">
      <c r="A344" s="21"/>
      <c r="B344" s="21"/>
      <c r="C344" s="21"/>
      <c r="D344" s="21"/>
      <c r="E344" s="19" t="s">
        <v>30</v>
      </c>
      <c r="F344" s="21"/>
      <c r="G344" s="21"/>
      <c r="H344" s="19">
        <f t="shared" si="5"/>
        <v>0</v>
      </c>
    </row>
    <row r="345" s="15" customFormat="1" spans="1:8">
      <c r="A345" s="21"/>
      <c r="B345" s="21"/>
      <c r="C345" s="21"/>
      <c r="D345" s="21"/>
      <c r="E345" s="19" t="s">
        <v>30</v>
      </c>
      <c r="F345" s="21"/>
      <c r="G345" s="21"/>
      <c r="H345" s="19">
        <f t="shared" si="5"/>
        <v>0</v>
      </c>
    </row>
    <row r="346" s="15" customFormat="1" spans="1:8">
      <c r="A346" s="21"/>
      <c r="B346" s="21"/>
      <c r="C346" s="21"/>
      <c r="D346" s="21"/>
      <c r="E346" s="19" t="s">
        <v>30</v>
      </c>
      <c r="F346" s="21"/>
      <c r="G346" s="21"/>
      <c r="H346" s="19">
        <f t="shared" si="5"/>
        <v>0</v>
      </c>
    </row>
    <row r="347" s="15" customFormat="1" spans="1:8">
      <c r="A347" s="21"/>
      <c r="B347" s="21"/>
      <c r="C347" s="21"/>
      <c r="D347" s="21"/>
      <c r="E347" s="19" t="s">
        <v>30</v>
      </c>
      <c r="F347" s="21"/>
      <c r="G347" s="21"/>
      <c r="H347" s="19">
        <f t="shared" si="5"/>
        <v>0</v>
      </c>
    </row>
    <row r="348" s="15" customFormat="1" spans="1:8">
      <c r="A348" s="21"/>
      <c r="B348" s="21"/>
      <c r="C348" s="21"/>
      <c r="D348" s="21"/>
      <c r="E348" s="19" t="s">
        <v>30</v>
      </c>
      <c r="F348" s="21"/>
      <c r="G348" s="21"/>
      <c r="H348" s="19">
        <f t="shared" si="5"/>
        <v>0</v>
      </c>
    </row>
    <row r="349" s="15" customFormat="1" spans="1:8">
      <c r="A349" s="21"/>
      <c r="B349" s="21"/>
      <c r="C349" s="21"/>
      <c r="D349" s="21"/>
      <c r="E349" s="19" t="s">
        <v>30</v>
      </c>
      <c r="F349" s="21"/>
      <c r="G349" s="21"/>
      <c r="H349" s="19">
        <f t="shared" si="5"/>
        <v>0</v>
      </c>
    </row>
    <row r="350" s="15" customFormat="1" spans="1:8">
      <c r="A350" s="21"/>
      <c r="B350" s="21"/>
      <c r="C350" s="21"/>
      <c r="D350" s="21"/>
      <c r="E350" s="19" t="s">
        <v>30</v>
      </c>
      <c r="F350" s="21"/>
      <c r="G350" s="21"/>
      <c r="H350" s="19">
        <f t="shared" si="5"/>
        <v>0</v>
      </c>
    </row>
    <row r="351" s="15" customFormat="1" spans="1:8">
      <c r="A351" s="21"/>
      <c r="B351" s="21"/>
      <c r="C351" s="21"/>
      <c r="D351" s="21"/>
      <c r="E351" s="19" t="s">
        <v>30</v>
      </c>
      <c r="F351" s="21"/>
      <c r="G351" s="21"/>
      <c r="H351" s="19">
        <f t="shared" si="5"/>
        <v>0</v>
      </c>
    </row>
    <row r="352" s="15" customFormat="1" spans="1:8">
      <c r="A352" s="21"/>
      <c r="B352" s="21"/>
      <c r="C352" s="21"/>
      <c r="D352" s="21"/>
      <c r="E352" s="19" t="s">
        <v>30</v>
      </c>
      <c r="F352" s="21"/>
      <c r="G352" s="21"/>
      <c r="H352" s="19">
        <f t="shared" si="5"/>
        <v>0</v>
      </c>
    </row>
    <row r="353" s="15" customFormat="1" spans="1:8">
      <c r="A353" s="21"/>
      <c r="B353" s="21"/>
      <c r="C353" s="21"/>
      <c r="D353" s="21"/>
      <c r="E353" s="19" t="s">
        <v>30</v>
      </c>
      <c r="F353" s="21"/>
      <c r="G353" s="21"/>
      <c r="H353" s="19">
        <f t="shared" si="5"/>
        <v>0</v>
      </c>
    </row>
    <row r="354" s="15" customFormat="1" spans="1:8">
      <c r="A354" s="21"/>
      <c r="B354" s="21"/>
      <c r="C354" s="21"/>
      <c r="D354" s="21"/>
      <c r="E354" s="19" t="s">
        <v>30</v>
      </c>
      <c r="F354" s="21"/>
      <c r="G354" s="21"/>
      <c r="H354" s="19">
        <f t="shared" si="5"/>
        <v>0</v>
      </c>
    </row>
    <row r="355" s="15" customFormat="1" spans="1:8">
      <c r="A355" s="21"/>
      <c r="B355" s="21"/>
      <c r="C355" s="21"/>
      <c r="D355" s="21"/>
      <c r="E355" s="19" t="s">
        <v>30</v>
      </c>
      <c r="F355" s="21"/>
      <c r="G355" s="21"/>
      <c r="H355" s="19">
        <f t="shared" si="5"/>
        <v>0</v>
      </c>
    </row>
    <row r="356" s="15" customFormat="1" spans="1:8">
      <c r="A356" s="21"/>
      <c r="B356" s="21"/>
      <c r="C356" s="21"/>
      <c r="D356" s="21"/>
      <c r="E356" s="19" t="s">
        <v>30</v>
      </c>
      <c r="F356" s="21"/>
      <c r="G356" s="21"/>
      <c r="H356" s="19">
        <f t="shared" si="5"/>
        <v>0</v>
      </c>
    </row>
    <row r="357" s="15" customFormat="1" spans="1:8">
      <c r="A357" s="21"/>
      <c r="B357" s="21"/>
      <c r="C357" s="21"/>
      <c r="D357" s="21"/>
      <c r="E357" s="19" t="s">
        <v>30</v>
      </c>
      <c r="F357" s="21"/>
      <c r="G357" s="21"/>
      <c r="H357" s="19">
        <f t="shared" si="5"/>
        <v>0</v>
      </c>
    </row>
    <row r="358" s="15" customFormat="1" spans="1:8">
      <c r="A358" s="21"/>
      <c r="B358" s="21"/>
      <c r="C358" s="21"/>
      <c r="D358" s="21"/>
      <c r="E358" s="19" t="s">
        <v>30</v>
      </c>
      <c r="F358" s="21"/>
      <c r="G358" s="21"/>
      <c r="H358" s="19">
        <f t="shared" si="5"/>
        <v>0</v>
      </c>
    </row>
    <row r="359" s="15" customFormat="1" spans="1:8">
      <c r="A359" s="21"/>
      <c r="B359" s="21"/>
      <c r="C359" s="21"/>
      <c r="D359" s="21"/>
      <c r="E359" s="19" t="s">
        <v>30</v>
      </c>
      <c r="F359" s="21"/>
      <c r="G359" s="21"/>
      <c r="H359" s="19">
        <f t="shared" si="5"/>
        <v>0</v>
      </c>
    </row>
    <row r="360" s="15" customFormat="1" spans="1:8">
      <c r="A360" s="21"/>
      <c r="B360" s="21"/>
      <c r="C360" s="21"/>
      <c r="D360" s="21"/>
      <c r="E360" s="19" t="s">
        <v>30</v>
      </c>
      <c r="F360" s="21"/>
      <c r="G360" s="21"/>
      <c r="H360" s="19">
        <f t="shared" si="5"/>
        <v>0</v>
      </c>
    </row>
    <row r="361" s="15" customFormat="1" spans="1:8">
      <c r="A361" s="21"/>
      <c r="B361" s="21"/>
      <c r="C361" s="21"/>
      <c r="D361" s="21"/>
      <c r="E361" s="19" t="s">
        <v>30</v>
      </c>
      <c r="F361" s="21"/>
      <c r="G361" s="21"/>
      <c r="H361" s="19">
        <f t="shared" si="5"/>
        <v>0</v>
      </c>
    </row>
    <row r="362" s="15" customFormat="1" spans="1:8">
      <c r="A362" s="21"/>
      <c r="B362" s="21"/>
      <c r="C362" s="21"/>
      <c r="D362" s="21"/>
      <c r="E362" s="19" t="s">
        <v>30</v>
      </c>
      <c r="F362" s="21"/>
      <c r="G362" s="21"/>
      <c r="H362" s="19">
        <f t="shared" si="5"/>
        <v>0</v>
      </c>
    </row>
    <row r="363" s="15" customFormat="1" spans="1:8">
      <c r="A363" s="21"/>
      <c r="B363" s="21"/>
      <c r="C363" s="21"/>
      <c r="D363" s="21"/>
      <c r="E363" s="19" t="s">
        <v>30</v>
      </c>
      <c r="F363" s="21"/>
      <c r="G363" s="21"/>
      <c r="H363" s="19">
        <f t="shared" si="5"/>
        <v>0</v>
      </c>
    </row>
    <row r="364" s="15" customFormat="1" spans="1:8">
      <c r="A364" s="21"/>
      <c r="B364" s="21"/>
      <c r="C364" s="21"/>
      <c r="D364" s="21"/>
      <c r="E364" s="19" t="s">
        <v>30</v>
      </c>
      <c r="F364" s="21"/>
      <c r="G364" s="21"/>
      <c r="H364" s="19">
        <f t="shared" si="5"/>
        <v>0</v>
      </c>
    </row>
    <row r="365" s="15" customFormat="1" spans="1:8">
      <c r="A365" s="21"/>
      <c r="B365" s="21"/>
      <c r="C365" s="21"/>
      <c r="D365" s="21"/>
      <c r="E365" s="19" t="s">
        <v>30</v>
      </c>
      <c r="F365" s="21"/>
      <c r="G365" s="21"/>
      <c r="H365" s="19">
        <f t="shared" si="5"/>
        <v>0</v>
      </c>
    </row>
    <row r="366" s="15" customFormat="1" spans="1:8">
      <c r="A366" s="21"/>
      <c r="B366" s="21"/>
      <c r="C366" s="21"/>
      <c r="D366" s="21"/>
      <c r="E366" s="19" t="s">
        <v>30</v>
      </c>
      <c r="F366" s="21"/>
      <c r="G366" s="21"/>
      <c r="H366" s="19">
        <f t="shared" si="5"/>
        <v>0</v>
      </c>
    </row>
    <row r="367" s="15" customFormat="1" spans="1:8">
      <c r="A367" s="21"/>
      <c r="B367" s="21"/>
      <c r="C367" s="21"/>
      <c r="D367" s="21"/>
      <c r="E367" s="19" t="s">
        <v>30</v>
      </c>
      <c r="F367" s="21"/>
      <c r="G367" s="21"/>
      <c r="H367" s="19">
        <f t="shared" si="5"/>
        <v>0</v>
      </c>
    </row>
    <row r="368" s="15" customFormat="1" spans="1:8">
      <c r="A368" s="21"/>
      <c r="B368" s="21"/>
      <c r="C368" s="21"/>
      <c r="D368" s="21"/>
      <c r="E368" s="19" t="s">
        <v>30</v>
      </c>
      <c r="F368" s="21"/>
      <c r="G368" s="21"/>
      <c r="H368" s="19">
        <f t="shared" si="5"/>
        <v>0</v>
      </c>
    </row>
    <row r="369" s="15" customFormat="1" spans="1:8">
      <c r="A369" s="21"/>
      <c r="B369" s="21"/>
      <c r="C369" s="21"/>
      <c r="D369" s="21"/>
      <c r="E369" s="19" t="s">
        <v>30</v>
      </c>
      <c r="F369" s="21"/>
      <c r="G369" s="21"/>
      <c r="H369" s="19">
        <f t="shared" si="5"/>
        <v>0</v>
      </c>
    </row>
    <row r="370" s="15" customFormat="1" spans="1:8">
      <c r="A370" s="21"/>
      <c r="B370" s="21"/>
      <c r="C370" s="21"/>
      <c r="D370" s="21"/>
      <c r="E370" s="19" t="s">
        <v>30</v>
      </c>
      <c r="F370" s="21"/>
      <c r="G370" s="21"/>
      <c r="H370" s="19">
        <f t="shared" si="5"/>
        <v>0</v>
      </c>
    </row>
    <row r="371" s="15" customFormat="1" spans="1:8">
      <c r="A371" s="21"/>
      <c r="B371" s="21"/>
      <c r="C371" s="21"/>
      <c r="D371" s="21"/>
      <c r="E371" s="19" t="s">
        <v>30</v>
      </c>
      <c r="F371" s="21"/>
      <c r="G371" s="21"/>
      <c r="H371" s="19">
        <f t="shared" si="5"/>
        <v>0</v>
      </c>
    </row>
    <row r="372" s="15" customFormat="1" spans="1:8">
      <c r="A372" s="21"/>
      <c r="B372" s="21"/>
      <c r="C372" s="21"/>
      <c r="D372" s="21"/>
      <c r="E372" s="19" t="s">
        <v>30</v>
      </c>
      <c r="F372" s="21"/>
      <c r="G372" s="21"/>
      <c r="H372" s="19">
        <f t="shared" si="5"/>
        <v>0</v>
      </c>
    </row>
    <row r="373" s="15" customFormat="1" spans="1:8">
      <c r="A373" s="21"/>
      <c r="B373" s="21"/>
      <c r="C373" s="21"/>
      <c r="D373" s="21"/>
      <c r="E373" s="19" t="s">
        <v>30</v>
      </c>
      <c r="F373" s="21"/>
      <c r="G373" s="21"/>
      <c r="H373" s="19">
        <f t="shared" si="5"/>
        <v>0</v>
      </c>
    </row>
    <row r="374" s="15" customFormat="1" spans="1:8">
      <c r="A374" s="21"/>
      <c r="B374" s="21"/>
      <c r="C374" s="21"/>
      <c r="D374" s="21"/>
      <c r="E374" s="19" t="s">
        <v>30</v>
      </c>
      <c r="F374" s="21"/>
      <c r="G374" s="21"/>
      <c r="H374" s="19">
        <f t="shared" si="5"/>
        <v>0</v>
      </c>
    </row>
    <row r="375" s="15" customFormat="1" spans="1:8">
      <c r="A375" s="21"/>
      <c r="B375" s="21"/>
      <c r="C375" s="21"/>
      <c r="D375" s="21"/>
      <c r="E375" s="19" t="s">
        <v>30</v>
      </c>
      <c r="F375" s="21"/>
      <c r="G375" s="21"/>
      <c r="H375" s="19">
        <f t="shared" si="5"/>
        <v>0</v>
      </c>
    </row>
    <row r="376" s="15" customFormat="1" spans="1:8">
      <c r="A376" s="21"/>
      <c r="B376" s="21"/>
      <c r="C376" s="21"/>
      <c r="D376" s="21"/>
      <c r="E376" s="19" t="s">
        <v>30</v>
      </c>
      <c r="F376" s="21"/>
      <c r="G376" s="21"/>
      <c r="H376" s="19">
        <f t="shared" si="5"/>
        <v>0</v>
      </c>
    </row>
    <row r="377" s="15" customFormat="1" spans="1:8">
      <c r="A377" s="21"/>
      <c r="B377" s="21"/>
      <c r="C377" s="21"/>
      <c r="D377" s="21"/>
      <c r="E377" s="19" t="s">
        <v>30</v>
      </c>
      <c r="F377" s="21"/>
      <c r="G377" s="21"/>
      <c r="H377" s="19">
        <f t="shared" si="5"/>
        <v>0</v>
      </c>
    </row>
    <row r="378" s="15" customFormat="1" spans="1:8">
      <c r="A378" s="21"/>
      <c r="B378" s="21"/>
      <c r="C378" s="21"/>
      <c r="D378" s="21"/>
      <c r="E378" s="19" t="s">
        <v>30</v>
      </c>
      <c r="F378" s="21"/>
      <c r="G378" s="21"/>
      <c r="H378" s="19">
        <f t="shared" si="5"/>
        <v>0</v>
      </c>
    </row>
    <row r="379" s="15" customFormat="1" spans="1:8">
      <c r="A379" s="21"/>
      <c r="B379" s="21"/>
      <c r="C379" s="21"/>
      <c r="D379" s="21"/>
      <c r="E379" s="19" t="s">
        <v>30</v>
      </c>
      <c r="F379" s="21"/>
      <c r="G379" s="21"/>
      <c r="H379" s="19">
        <f t="shared" si="5"/>
        <v>0</v>
      </c>
    </row>
    <row r="380" s="15" customFormat="1" spans="1:8">
      <c r="A380" s="21"/>
      <c r="B380" s="21"/>
      <c r="C380" s="21"/>
      <c r="D380" s="21"/>
      <c r="E380" s="19" t="s">
        <v>30</v>
      </c>
      <c r="F380" s="21"/>
      <c r="G380" s="21"/>
      <c r="H380" s="19">
        <f t="shared" si="5"/>
        <v>0</v>
      </c>
    </row>
    <row r="381" s="15" customFormat="1" spans="1:8">
      <c r="A381" s="21"/>
      <c r="B381" s="21"/>
      <c r="C381" s="21"/>
      <c r="D381" s="21"/>
      <c r="E381" s="19" t="s">
        <v>30</v>
      </c>
      <c r="F381" s="21"/>
      <c r="G381" s="21"/>
      <c r="H381" s="19">
        <f t="shared" si="5"/>
        <v>0</v>
      </c>
    </row>
    <row r="382" s="15" customFormat="1" spans="1:8">
      <c r="A382" s="21"/>
      <c r="B382" s="21"/>
      <c r="C382" s="21"/>
      <c r="D382" s="21"/>
      <c r="E382" s="19" t="s">
        <v>30</v>
      </c>
      <c r="F382" s="21"/>
      <c r="G382" s="21"/>
      <c r="H382" s="19">
        <f t="shared" si="5"/>
        <v>0</v>
      </c>
    </row>
    <row r="383" s="15" customFormat="1" spans="1:8">
      <c r="A383" s="21"/>
      <c r="B383" s="21"/>
      <c r="C383" s="21"/>
      <c r="D383" s="21"/>
      <c r="E383" s="19" t="s">
        <v>30</v>
      </c>
      <c r="F383" s="21"/>
      <c r="G383" s="21"/>
      <c r="H383" s="19">
        <f t="shared" si="5"/>
        <v>0</v>
      </c>
    </row>
    <row r="384" s="15" customFormat="1" spans="1:8">
      <c r="A384" s="21"/>
      <c r="B384" s="21"/>
      <c r="C384" s="21"/>
      <c r="D384" s="21"/>
      <c r="E384" s="19" t="s">
        <v>30</v>
      </c>
      <c r="F384" s="21"/>
      <c r="G384" s="21"/>
      <c r="H384" s="19">
        <f t="shared" si="5"/>
        <v>0</v>
      </c>
    </row>
    <row r="385" s="15" customFormat="1" spans="1:8">
      <c r="A385" s="21"/>
      <c r="B385" s="21"/>
      <c r="C385" s="21"/>
      <c r="D385" s="21"/>
      <c r="E385" s="19" t="s">
        <v>30</v>
      </c>
      <c r="F385" s="21"/>
      <c r="G385" s="21"/>
      <c r="H385" s="19">
        <f t="shared" si="5"/>
        <v>0</v>
      </c>
    </row>
    <row r="386" s="15" customFormat="1" spans="1:8">
      <c r="A386" s="21"/>
      <c r="B386" s="21"/>
      <c r="C386" s="21"/>
      <c r="D386" s="21"/>
      <c r="E386" s="19" t="s">
        <v>30</v>
      </c>
      <c r="F386" s="21"/>
      <c r="G386" s="21"/>
      <c r="H386" s="19">
        <f t="shared" si="5"/>
        <v>0</v>
      </c>
    </row>
    <row r="387" s="15" customFormat="1" spans="1:8">
      <c r="A387" s="21"/>
      <c r="B387" s="21"/>
      <c r="C387" s="21"/>
      <c r="D387" s="21"/>
      <c r="E387" s="19" t="s">
        <v>30</v>
      </c>
      <c r="F387" s="21"/>
      <c r="G387" s="21"/>
      <c r="H387" s="19">
        <f t="shared" ref="H387:H450" si="6">IF(OR(D387="合格",D387=""),F387+G387/20,0)</f>
        <v>0</v>
      </c>
    </row>
    <row r="388" s="15" customFormat="1" spans="1:8">
      <c r="A388" s="21"/>
      <c r="B388" s="21"/>
      <c r="C388" s="21"/>
      <c r="D388" s="21"/>
      <c r="E388" s="19" t="s">
        <v>30</v>
      </c>
      <c r="F388" s="21"/>
      <c r="G388" s="21"/>
      <c r="H388" s="19">
        <f t="shared" si="6"/>
        <v>0</v>
      </c>
    </row>
    <row r="389" s="15" customFormat="1" spans="1:8">
      <c r="A389" s="21"/>
      <c r="B389" s="21"/>
      <c r="C389" s="21"/>
      <c r="D389" s="21"/>
      <c r="E389" s="19" t="s">
        <v>30</v>
      </c>
      <c r="F389" s="21"/>
      <c r="G389" s="21"/>
      <c r="H389" s="19">
        <f t="shared" si="6"/>
        <v>0</v>
      </c>
    </row>
    <row r="390" s="15" customFormat="1" spans="1:8">
      <c r="A390" s="21"/>
      <c r="B390" s="21"/>
      <c r="C390" s="21"/>
      <c r="D390" s="21"/>
      <c r="E390" s="19" t="s">
        <v>30</v>
      </c>
      <c r="F390" s="21"/>
      <c r="G390" s="21"/>
      <c r="H390" s="19">
        <f t="shared" si="6"/>
        <v>0</v>
      </c>
    </row>
    <row r="391" s="15" customFormat="1" spans="1:8">
      <c r="A391" s="21"/>
      <c r="B391" s="21"/>
      <c r="C391" s="21"/>
      <c r="D391" s="21"/>
      <c r="E391" s="19" t="s">
        <v>30</v>
      </c>
      <c r="F391" s="21"/>
      <c r="G391" s="21"/>
      <c r="H391" s="19">
        <f t="shared" si="6"/>
        <v>0</v>
      </c>
    </row>
    <row r="392" s="15" customFormat="1" spans="1:8">
      <c r="A392" s="21"/>
      <c r="B392" s="21"/>
      <c r="C392" s="21"/>
      <c r="D392" s="21"/>
      <c r="E392" s="19" t="s">
        <v>30</v>
      </c>
      <c r="F392" s="21"/>
      <c r="G392" s="21"/>
      <c r="H392" s="19">
        <f t="shared" si="6"/>
        <v>0</v>
      </c>
    </row>
    <row r="393" s="15" customFormat="1" spans="1:8">
      <c r="A393" s="21"/>
      <c r="B393" s="21"/>
      <c r="C393" s="21"/>
      <c r="D393" s="21"/>
      <c r="E393" s="19" t="s">
        <v>30</v>
      </c>
      <c r="F393" s="21"/>
      <c r="G393" s="21"/>
      <c r="H393" s="19">
        <f t="shared" si="6"/>
        <v>0</v>
      </c>
    </row>
    <row r="394" s="15" customFormat="1" spans="1:8">
      <c r="A394" s="21"/>
      <c r="B394" s="21"/>
      <c r="C394" s="21"/>
      <c r="D394" s="21"/>
      <c r="E394" s="19" t="s">
        <v>30</v>
      </c>
      <c r="F394" s="21"/>
      <c r="G394" s="21"/>
      <c r="H394" s="19">
        <f t="shared" si="6"/>
        <v>0</v>
      </c>
    </row>
    <row r="395" s="15" customFormat="1" spans="1:8">
      <c r="A395" s="21"/>
      <c r="B395" s="21"/>
      <c r="C395" s="21"/>
      <c r="D395" s="21"/>
      <c r="E395" s="19" t="s">
        <v>30</v>
      </c>
      <c r="F395" s="21"/>
      <c r="G395" s="21"/>
      <c r="H395" s="19">
        <f t="shared" si="6"/>
        <v>0</v>
      </c>
    </row>
    <row r="396" s="15" customFormat="1" spans="1:8">
      <c r="A396" s="21"/>
      <c r="B396" s="21"/>
      <c r="C396" s="21"/>
      <c r="D396" s="21"/>
      <c r="E396" s="19" t="s">
        <v>30</v>
      </c>
      <c r="F396" s="21"/>
      <c r="G396" s="21"/>
      <c r="H396" s="19">
        <f t="shared" si="6"/>
        <v>0</v>
      </c>
    </row>
    <row r="397" s="15" customFormat="1" spans="1:8">
      <c r="A397" s="21"/>
      <c r="B397" s="21"/>
      <c r="C397" s="21"/>
      <c r="D397" s="21"/>
      <c r="E397" s="19" t="s">
        <v>30</v>
      </c>
      <c r="F397" s="21"/>
      <c r="G397" s="21"/>
      <c r="H397" s="19">
        <f t="shared" si="6"/>
        <v>0</v>
      </c>
    </row>
    <row r="398" s="15" customFormat="1" spans="1:8">
      <c r="A398" s="21"/>
      <c r="B398" s="21"/>
      <c r="C398" s="21"/>
      <c r="D398" s="21"/>
      <c r="E398" s="19" t="s">
        <v>30</v>
      </c>
      <c r="F398" s="21"/>
      <c r="G398" s="21"/>
      <c r="H398" s="19">
        <f t="shared" si="6"/>
        <v>0</v>
      </c>
    </row>
    <row r="399" s="15" customFormat="1" spans="1:8">
      <c r="A399" s="21"/>
      <c r="B399" s="21"/>
      <c r="C399" s="21"/>
      <c r="D399" s="21"/>
      <c r="E399" s="19" t="s">
        <v>30</v>
      </c>
      <c r="F399" s="21"/>
      <c r="G399" s="21"/>
      <c r="H399" s="19">
        <f t="shared" si="6"/>
        <v>0</v>
      </c>
    </row>
    <row r="400" s="15" customFormat="1" spans="1:8">
      <c r="A400" s="21"/>
      <c r="B400" s="21"/>
      <c r="C400" s="21"/>
      <c r="D400" s="21"/>
      <c r="E400" s="19" t="s">
        <v>30</v>
      </c>
      <c r="F400" s="21"/>
      <c r="G400" s="21"/>
      <c r="H400" s="19">
        <f t="shared" si="6"/>
        <v>0</v>
      </c>
    </row>
    <row r="401" s="15" customFormat="1" spans="1:8">
      <c r="A401" s="21"/>
      <c r="B401" s="21"/>
      <c r="C401" s="21"/>
      <c r="D401" s="21"/>
      <c r="E401" s="19" t="s">
        <v>30</v>
      </c>
      <c r="F401" s="21"/>
      <c r="G401" s="21"/>
      <c r="H401" s="19">
        <f t="shared" si="6"/>
        <v>0</v>
      </c>
    </row>
    <row r="402" s="15" customFormat="1" spans="1:8">
      <c r="A402" s="21"/>
      <c r="B402" s="21"/>
      <c r="C402" s="21"/>
      <c r="D402" s="21"/>
      <c r="E402" s="19" t="s">
        <v>30</v>
      </c>
      <c r="F402" s="21"/>
      <c r="G402" s="21"/>
      <c r="H402" s="19">
        <f t="shared" si="6"/>
        <v>0</v>
      </c>
    </row>
    <row r="403" s="15" customFormat="1" spans="1:8">
      <c r="A403" s="21"/>
      <c r="B403" s="21"/>
      <c r="C403" s="21"/>
      <c r="D403" s="21"/>
      <c r="E403" s="19" t="s">
        <v>30</v>
      </c>
      <c r="F403" s="21"/>
      <c r="G403" s="21"/>
      <c r="H403" s="19">
        <f t="shared" si="6"/>
        <v>0</v>
      </c>
    </row>
    <row r="404" s="15" customFormat="1" spans="1:8">
      <c r="A404" s="21"/>
      <c r="B404" s="21"/>
      <c r="C404" s="21"/>
      <c r="D404" s="21"/>
      <c r="E404" s="19" t="s">
        <v>30</v>
      </c>
      <c r="F404" s="21"/>
      <c r="G404" s="21"/>
      <c r="H404" s="19">
        <f t="shared" si="6"/>
        <v>0</v>
      </c>
    </row>
    <row r="405" s="15" customFormat="1" spans="1:8">
      <c r="A405" s="21"/>
      <c r="B405" s="21"/>
      <c r="C405" s="21"/>
      <c r="D405" s="21"/>
      <c r="E405" s="19" t="s">
        <v>30</v>
      </c>
      <c r="F405" s="21"/>
      <c r="G405" s="21"/>
      <c r="H405" s="19">
        <f t="shared" si="6"/>
        <v>0</v>
      </c>
    </row>
    <row r="406" s="15" customFormat="1" spans="1:8">
      <c r="A406" s="21"/>
      <c r="B406" s="21"/>
      <c r="C406" s="21"/>
      <c r="D406" s="21"/>
      <c r="E406" s="19" t="s">
        <v>30</v>
      </c>
      <c r="F406" s="21"/>
      <c r="G406" s="21"/>
      <c r="H406" s="19">
        <f t="shared" si="6"/>
        <v>0</v>
      </c>
    </row>
    <row r="407" s="15" customFormat="1" spans="1:8">
      <c r="A407" s="21"/>
      <c r="B407" s="21"/>
      <c r="C407" s="21"/>
      <c r="D407" s="21"/>
      <c r="E407" s="19" t="s">
        <v>30</v>
      </c>
      <c r="F407" s="21"/>
      <c r="G407" s="21"/>
      <c r="H407" s="19">
        <f t="shared" si="6"/>
        <v>0</v>
      </c>
    </row>
    <row r="408" s="15" customFormat="1" spans="1:8">
      <c r="A408" s="21"/>
      <c r="B408" s="21"/>
      <c r="C408" s="21"/>
      <c r="D408" s="21"/>
      <c r="E408" s="19" t="s">
        <v>30</v>
      </c>
      <c r="F408" s="21"/>
      <c r="G408" s="21"/>
      <c r="H408" s="19">
        <f t="shared" si="6"/>
        <v>0</v>
      </c>
    </row>
    <row r="409" s="15" customFormat="1" spans="1:8">
      <c r="A409" s="21"/>
      <c r="B409" s="21"/>
      <c r="C409" s="21"/>
      <c r="D409" s="21"/>
      <c r="E409" s="19" t="s">
        <v>30</v>
      </c>
      <c r="F409" s="21"/>
      <c r="G409" s="21"/>
      <c r="H409" s="19">
        <f t="shared" si="6"/>
        <v>0</v>
      </c>
    </row>
    <row r="410" s="15" customFormat="1" spans="1:8">
      <c r="A410" s="21"/>
      <c r="B410" s="21"/>
      <c r="C410" s="21"/>
      <c r="D410" s="21"/>
      <c r="E410" s="19" t="s">
        <v>30</v>
      </c>
      <c r="F410" s="21"/>
      <c r="G410" s="21"/>
      <c r="H410" s="19">
        <f t="shared" si="6"/>
        <v>0</v>
      </c>
    </row>
    <row r="411" s="15" customFormat="1" spans="1:8">
      <c r="A411" s="21"/>
      <c r="B411" s="21"/>
      <c r="C411" s="21"/>
      <c r="D411" s="21"/>
      <c r="E411" s="19" t="s">
        <v>30</v>
      </c>
      <c r="F411" s="21"/>
      <c r="G411" s="21"/>
      <c r="H411" s="19">
        <f t="shared" si="6"/>
        <v>0</v>
      </c>
    </row>
    <row r="412" s="15" customFormat="1" spans="1:8">
      <c r="A412" s="21"/>
      <c r="B412" s="21"/>
      <c r="C412" s="21"/>
      <c r="D412" s="21"/>
      <c r="E412" s="19" t="s">
        <v>30</v>
      </c>
      <c r="F412" s="21"/>
      <c r="G412" s="21"/>
      <c r="H412" s="19">
        <f t="shared" si="6"/>
        <v>0</v>
      </c>
    </row>
    <row r="413" s="15" customFormat="1" spans="1:8">
      <c r="A413" s="21"/>
      <c r="B413" s="21"/>
      <c r="C413" s="21"/>
      <c r="D413" s="21"/>
      <c r="E413" s="19" t="s">
        <v>30</v>
      </c>
      <c r="F413" s="21"/>
      <c r="G413" s="21"/>
      <c r="H413" s="19">
        <f t="shared" si="6"/>
        <v>0</v>
      </c>
    </row>
    <row r="414" s="15" customFormat="1" spans="1:8">
      <c r="A414" s="21"/>
      <c r="B414" s="21"/>
      <c r="C414" s="21"/>
      <c r="D414" s="21"/>
      <c r="E414" s="19" t="s">
        <v>30</v>
      </c>
      <c r="F414" s="21"/>
      <c r="G414" s="21"/>
      <c r="H414" s="19">
        <f t="shared" si="6"/>
        <v>0</v>
      </c>
    </row>
    <row r="415" s="15" customFormat="1" spans="1:8">
      <c r="A415" s="21"/>
      <c r="B415" s="21"/>
      <c r="C415" s="21"/>
      <c r="D415" s="21"/>
      <c r="E415" s="19" t="s">
        <v>30</v>
      </c>
      <c r="F415" s="21"/>
      <c r="G415" s="21"/>
      <c r="H415" s="19">
        <f t="shared" si="6"/>
        <v>0</v>
      </c>
    </row>
    <row r="416" s="15" customFormat="1" spans="1:8">
      <c r="A416" s="21"/>
      <c r="B416" s="21"/>
      <c r="C416" s="21"/>
      <c r="D416" s="21"/>
      <c r="E416" s="19" t="s">
        <v>30</v>
      </c>
      <c r="F416" s="21"/>
      <c r="G416" s="21"/>
      <c r="H416" s="19">
        <f t="shared" si="6"/>
        <v>0</v>
      </c>
    </row>
    <row r="417" s="15" customFormat="1" spans="1:8">
      <c r="A417" s="21"/>
      <c r="B417" s="21"/>
      <c r="C417" s="21"/>
      <c r="D417" s="21"/>
      <c r="E417" s="19" t="s">
        <v>30</v>
      </c>
      <c r="F417" s="21"/>
      <c r="G417" s="21"/>
      <c r="H417" s="19">
        <f t="shared" si="6"/>
        <v>0</v>
      </c>
    </row>
    <row r="418" s="15" customFormat="1" spans="1:8">
      <c r="A418" s="21"/>
      <c r="B418" s="21"/>
      <c r="C418" s="21"/>
      <c r="D418" s="21"/>
      <c r="E418" s="19" t="s">
        <v>30</v>
      </c>
      <c r="F418" s="21"/>
      <c r="G418" s="21"/>
      <c r="H418" s="19">
        <f t="shared" si="6"/>
        <v>0</v>
      </c>
    </row>
    <row r="419" s="15" customFormat="1" spans="1:8">
      <c r="A419" s="21"/>
      <c r="B419" s="21"/>
      <c r="C419" s="21"/>
      <c r="D419" s="21"/>
      <c r="E419" s="19" t="s">
        <v>30</v>
      </c>
      <c r="F419" s="21"/>
      <c r="G419" s="21"/>
      <c r="H419" s="19">
        <f t="shared" si="6"/>
        <v>0</v>
      </c>
    </row>
    <row r="420" s="15" customFormat="1" spans="1:8">
      <c r="A420" s="21"/>
      <c r="B420" s="21"/>
      <c r="C420" s="21"/>
      <c r="D420" s="21"/>
      <c r="E420" s="19" t="s">
        <v>30</v>
      </c>
      <c r="F420" s="21"/>
      <c r="G420" s="21"/>
      <c r="H420" s="19">
        <f t="shared" si="6"/>
        <v>0</v>
      </c>
    </row>
    <row r="421" s="15" customFormat="1" spans="1:8">
      <c r="A421" s="21"/>
      <c r="B421" s="21"/>
      <c r="C421" s="21"/>
      <c r="D421" s="21"/>
      <c r="E421" s="19" t="s">
        <v>30</v>
      </c>
      <c r="F421" s="21"/>
      <c r="G421" s="21"/>
      <c r="H421" s="19">
        <f t="shared" si="6"/>
        <v>0</v>
      </c>
    </row>
    <row r="422" s="15" customFormat="1" spans="1:8">
      <c r="A422" s="21"/>
      <c r="B422" s="21"/>
      <c r="C422" s="21"/>
      <c r="D422" s="21"/>
      <c r="E422" s="19" t="s">
        <v>30</v>
      </c>
      <c r="F422" s="21"/>
      <c r="G422" s="21"/>
      <c r="H422" s="19">
        <f t="shared" si="6"/>
        <v>0</v>
      </c>
    </row>
    <row r="423" s="15" customFormat="1" spans="1:8">
      <c r="A423" s="21"/>
      <c r="B423" s="21"/>
      <c r="C423" s="21"/>
      <c r="D423" s="21"/>
      <c r="E423" s="19" t="s">
        <v>30</v>
      </c>
      <c r="F423" s="21"/>
      <c r="G423" s="21"/>
      <c r="H423" s="19">
        <f t="shared" si="6"/>
        <v>0</v>
      </c>
    </row>
    <row r="424" s="15" customFormat="1" spans="1:8">
      <c r="A424" s="21"/>
      <c r="B424" s="21"/>
      <c r="C424" s="21"/>
      <c r="D424" s="21"/>
      <c r="E424" s="19" t="s">
        <v>30</v>
      </c>
      <c r="F424" s="21"/>
      <c r="G424" s="21"/>
      <c r="H424" s="19">
        <f t="shared" si="6"/>
        <v>0</v>
      </c>
    </row>
    <row r="425" s="15" customFormat="1" spans="1:8">
      <c r="A425" s="21"/>
      <c r="B425" s="21"/>
      <c r="C425" s="21"/>
      <c r="D425" s="21"/>
      <c r="E425" s="19" t="s">
        <v>30</v>
      </c>
      <c r="F425" s="21"/>
      <c r="G425" s="21"/>
      <c r="H425" s="19">
        <f t="shared" si="6"/>
        <v>0</v>
      </c>
    </row>
    <row r="426" s="15" customFormat="1" spans="1:8">
      <c r="A426" s="21"/>
      <c r="B426" s="21"/>
      <c r="C426" s="21"/>
      <c r="D426" s="21"/>
      <c r="E426" s="19" t="s">
        <v>30</v>
      </c>
      <c r="F426" s="21"/>
      <c r="G426" s="21"/>
      <c r="H426" s="19">
        <f t="shared" si="6"/>
        <v>0</v>
      </c>
    </row>
    <row r="427" s="15" customFormat="1" spans="1:8">
      <c r="A427" s="21"/>
      <c r="B427" s="21"/>
      <c r="C427" s="21"/>
      <c r="D427" s="21"/>
      <c r="E427" s="19" t="s">
        <v>30</v>
      </c>
      <c r="F427" s="21"/>
      <c r="G427" s="21"/>
      <c r="H427" s="19">
        <f t="shared" si="6"/>
        <v>0</v>
      </c>
    </row>
    <row r="428" s="15" customFormat="1" spans="1:8">
      <c r="A428" s="21"/>
      <c r="B428" s="21"/>
      <c r="C428" s="21"/>
      <c r="D428" s="21"/>
      <c r="E428" s="19" t="s">
        <v>30</v>
      </c>
      <c r="F428" s="21"/>
      <c r="G428" s="21"/>
      <c r="H428" s="19">
        <f t="shared" si="6"/>
        <v>0</v>
      </c>
    </row>
    <row r="429" s="15" customFormat="1" spans="1:8">
      <c r="A429" s="21"/>
      <c r="B429" s="21"/>
      <c r="C429" s="21"/>
      <c r="D429" s="21"/>
      <c r="E429" s="19" t="s">
        <v>30</v>
      </c>
      <c r="F429" s="21"/>
      <c r="G429" s="21"/>
      <c r="H429" s="19">
        <f t="shared" si="6"/>
        <v>0</v>
      </c>
    </row>
    <row r="430" s="15" customFormat="1" spans="1:8">
      <c r="A430" s="21"/>
      <c r="B430" s="21"/>
      <c r="C430" s="21"/>
      <c r="D430" s="21"/>
      <c r="E430" s="19" t="s">
        <v>30</v>
      </c>
      <c r="F430" s="21"/>
      <c r="G430" s="21"/>
      <c r="H430" s="19">
        <f t="shared" si="6"/>
        <v>0</v>
      </c>
    </row>
    <row r="431" s="15" customFormat="1" spans="1:8">
      <c r="A431" s="21"/>
      <c r="B431" s="21"/>
      <c r="C431" s="21"/>
      <c r="D431" s="21"/>
      <c r="E431" s="19" t="s">
        <v>30</v>
      </c>
      <c r="F431" s="21"/>
      <c r="G431" s="21"/>
      <c r="H431" s="19">
        <f t="shared" si="6"/>
        <v>0</v>
      </c>
    </row>
    <row r="432" s="15" customFormat="1" spans="1:8">
      <c r="A432" s="21"/>
      <c r="B432" s="21"/>
      <c r="C432" s="21"/>
      <c r="D432" s="21"/>
      <c r="E432" s="19" t="s">
        <v>30</v>
      </c>
      <c r="F432" s="21"/>
      <c r="G432" s="21"/>
      <c r="H432" s="19">
        <f t="shared" si="6"/>
        <v>0</v>
      </c>
    </row>
    <row r="433" s="15" customFormat="1" spans="1:8">
      <c r="A433" s="21"/>
      <c r="B433" s="21"/>
      <c r="C433" s="21"/>
      <c r="D433" s="21"/>
      <c r="E433" s="19" t="s">
        <v>30</v>
      </c>
      <c r="F433" s="21"/>
      <c r="G433" s="21"/>
      <c r="H433" s="19">
        <f t="shared" si="6"/>
        <v>0</v>
      </c>
    </row>
    <row r="434" s="15" customFormat="1" spans="1:8">
      <c r="A434" s="21"/>
      <c r="B434" s="21"/>
      <c r="C434" s="21"/>
      <c r="D434" s="21"/>
      <c r="E434" s="19" t="s">
        <v>30</v>
      </c>
      <c r="F434" s="21"/>
      <c r="G434" s="21"/>
      <c r="H434" s="19">
        <f t="shared" si="6"/>
        <v>0</v>
      </c>
    </row>
    <row r="435" s="15" customFormat="1" spans="1:8">
      <c r="A435" s="21"/>
      <c r="B435" s="21"/>
      <c r="C435" s="21"/>
      <c r="D435" s="21"/>
      <c r="E435" s="19" t="s">
        <v>30</v>
      </c>
      <c r="F435" s="21"/>
      <c r="G435" s="21"/>
      <c r="H435" s="19">
        <f t="shared" si="6"/>
        <v>0</v>
      </c>
    </row>
    <row r="436" s="15" customFormat="1" spans="1:8">
      <c r="A436" s="21"/>
      <c r="B436" s="21"/>
      <c r="C436" s="21"/>
      <c r="D436" s="21"/>
      <c r="E436" s="19" t="s">
        <v>30</v>
      </c>
      <c r="F436" s="21"/>
      <c r="G436" s="21"/>
      <c r="H436" s="19">
        <f t="shared" si="6"/>
        <v>0</v>
      </c>
    </row>
    <row r="437" s="15" customFormat="1" spans="1:8">
      <c r="A437" s="21"/>
      <c r="B437" s="21"/>
      <c r="C437" s="21"/>
      <c r="D437" s="21"/>
      <c r="E437" s="19" t="s">
        <v>30</v>
      </c>
      <c r="F437" s="21"/>
      <c r="G437" s="21"/>
      <c r="H437" s="19">
        <f t="shared" si="6"/>
        <v>0</v>
      </c>
    </row>
    <row r="438" s="15" customFormat="1" spans="1:8">
      <c r="A438" s="21"/>
      <c r="B438" s="21"/>
      <c r="C438" s="21"/>
      <c r="D438" s="21"/>
      <c r="E438" s="19" t="s">
        <v>30</v>
      </c>
      <c r="F438" s="21"/>
      <c r="G438" s="21"/>
      <c r="H438" s="19">
        <f t="shared" si="6"/>
        <v>0</v>
      </c>
    </row>
    <row r="439" s="15" customFormat="1" spans="1:8">
      <c r="A439" s="21"/>
      <c r="B439" s="21"/>
      <c r="C439" s="21"/>
      <c r="D439" s="21"/>
      <c r="E439" s="19" t="s">
        <v>30</v>
      </c>
      <c r="F439" s="21"/>
      <c r="G439" s="21"/>
      <c r="H439" s="19">
        <f t="shared" si="6"/>
        <v>0</v>
      </c>
    </row>
    <row r="440" s="15" customFormat="1" spans="1:8">
      <c r="A440" s="21"/>
      <c r="B440" s="21"/>
      <c r="C440" s="21"/>
      <c r="D440" s="21"/>
      <c r="E440" s="19" t="s">
        <v>30</v>
      </c>
      <c r="F440" s="21"/>
      <c r="G440" s="21"/>
      <c r="H440" s="19">
        <f t="shared" si="6"/>
        <v>0</v>
      </c>
    </row>
    <row r="441" s="15" customFormat="1" spans="1:8">
      <c r="A441" s="21"/>
      <c r="B441" s="21"/>
      <c r="C441" s="21"/>
      <c r="D441" s="21"/>
      <c r="E441" s="19" t="s">
        <v>30</v>
      </c>
      <c r="F441" s="21"/>
      <c r="G441" s="21"/>
      <c r="H441" s="19">
        <f t="shared" si="6"/>
        <v>0</v>
      </c>
    </row>
    <row r="442" s="15" customFormat="1" spans="1:8">
      <c r="A442" s="21"/>
      <c r="B442" s="21"/>
      <c r="C442" s="21"/>
      <c r="D442" s="21"/>
      <c r="E442" s="19" t="s">
        <v>30</v>
      </c>
      <c r="F442" s="21"/>
      <c r="G442" s="21"/>
      <c r="H442" s="19">
        <f t="shared" si="6"/>
        <v>0</v>
      </c>
    </row>
    <row r="443" s="15" customFormat="1" spans="1:8">
      <c r="A443" s="21"/>
      <c r="B443" s="21"/>
      <c r="C443" s="21"/>
      <c r="D443" s="21"/>
      <c r="E443" s="19" t="s">
        <v>30</v>
      </c>
      <c r="F443" s="21"/>
      <c r="G443" s="21"/>
      <c r="H443" s="19">
        <f t="shared" si="6"/>
        <v>0</v>
      </c>
    </row>
    <row r="444" s="15" customFormat="1" spans="1:8">
      <c r="A444" s="21"/>
      <c r="B444" s="21"/>
      <c r="C444" s="21"/>
      <c r="D444" s="21"/>
      <c r="E444" s="19" t="s">
        <v>30</v>
      </c>
      <c r="F444" s="21"/>
      <c r="G444" s="21"/>
      <c r="H444" s="19">
        <f t="shared" si="6"/>
        <v>0</v>
      </c>
    </row>
    <row r="445" s="15" customFormat="1" spans="1:8">
      <c r="A445" s="21"/>
      <c r="B445" s="21"/>
      <c r="C445" s="21"/>
      <c r="D445" s="21"/>
      <c r="E445" s="19" t="s">
        <v>30</v>
      </c>
      <c r="F445" s="21"/>
      <c r="G445" s="21"/>
      <c r="H445" s="19">
        <f t="shared" si="6"/>
        <v>0</v>
      </c>
    </row>
    <row r="446" s="15" customFormat="1" spans="1:8">
      <c r="A446" s="21"/>
      <c r="B446" s="21"/>
      <c r="C446" s="21"/>
      <c r="D446" s="21"/>
      <c r="E446" s="19" t="s">
        <v>30</v>
      </c>
      <c r="F446" s="21"/>
      <c r="G446" s="21"/>
      <c r="H446" s="19">
        <f t="shared" si="6"/>
        <v>0</v>
      </c>
    </row>
    <row r="447" s="15" customFormat="1" spans="1:8">
      <c r="A447" s="21"/>
      <c r="B447" s="21"/>
      <c r="C447" s="21"/>
      <c r="D447" s="21"/>
      <c r="E447" s="19" t="s">
        <v>30</v>
      </c>
      <c r="F447" s="21"/>
      <c r="G447" s="21"/>
      <c r="H447" s="19">
        <f t="shared" si="6"/>
        <v>0</v>
      </c>
    </row>
    <row r="448" s="15" customFormat="1" spans="1:8">
      <c r="A448" s="21"/>
      <c r="B448" s="21"/>
      <c r="C448" s="21"/>
      <c r="D448" s="21"/>
      <c r="E448" s="19" t="s">
        <v>30</v>
      </c>
      <c r="F448" s="21"/>
      <c r="G448" s="21"/>
      <c r="H448" s="19">
        <f t="shared" si="6"/>
        <v>0</v>
      </c>
    </row>
    <row r="449" s="15" customFormat="1" spans="1:8">
      <c r="A449" s="21"/>
      <c r="B449" s="21"/>
      <c r="C449" s="21"/>
      <c r="D449" s="21"/>
      <c r="E449" s="19" t="s">
        <v>30</v>
      </c>
      <c r="F449" s="21"/>
      <c r="G449" s="21"/>
      <c r="H449" s="19">
        <f t="shared" si="6"/>
        <v>0</v>
      </c>
    </row>
    <row r="450" s="15" customFormat="1" spans="1:8">
      <c r="A450" s="21"/>
      <c r="B450" s="21"/>
      <c r="C450" s="21"/>
      <c r="D450" s="21"/>
      <c r="E450" s="19" t="s">
        <v>30</v>
      </c>
      <c r="F450" s="21"/>
      <c r="G450" s="21"/>
      <c r="H450" s="19">
        <f t="shared" si="6"/>
        <v>0</v>
      </c>
    </row>
    <row r="451" s="15" customFormat="1" spans="1:8">
      <c r="A451" s="21"/>
      <c r="B451" s="21"/>
      <c r="C451" s="21"/>
      <c r="D451" s="21"/>
      <c r="E451" s="19" t="s">
        <v>30</v>
      </c>
      <c r="F451" s="21"/>
      <c r="G451" s="21"/>
      <c r="H451" s="19">
        <f t="shared" ref="H451:H514" si="7">IF(OR(D451="合格",D451=""),F451+G451/20,0)</f>
        <v>0</v>
      </c>
    </row>
    <row r="452" s="15" customFormat="1" spans="1:8">
      <c r="A452" s="21"/>
      <c r="B452" s="21"/>
      <c r="C452" s="21"/>
      <c r="D452" s="21"/>
      <c r="E452" s="19" t="s">
        <v>30</v>
      </c>
      <c r="F452" s="21"/>
      <c r="G452" s="21"/>
      <c r="H452" s="19">
        <f t="shared" si="7"/>
        <v>0</v>
      </c>
    </row>
    <row r="453" s="15" customFormat="1" spans="1:8">
      <c r="A453" s="21"/>
      <c r="B453" s="21"/>
      <c r="C453" s="21"/>
      <c r="D453" s="21"/>
      <c r="E453" s="19" t="s">
        <v>30</v>
      </c>
      <c r="F453" s="21"/>
      <c r="G453" s="21"/>
      <c r="H453" s="19">
        <f t="shared" si="7"/>
        <v>0</v>
      </c>
    </row>
    <row r="454" s="15" customFormat="1" spans="1:8">
      <c r="A454" s="21"/>
      <c r="B454" s="21"/>
      <c r="C454" s="21"/>
      <c r="D454" s="21"/>
      <c r="E454" s="19" t="s">
        <v>30</v>
      </c>
      <c r="F454" s="21"/>
      <c r="G454" s="21"/>
      <c r="H454" s="19">
        <f t="shared" si="7"/>
        <v>0</v>
      </c>
    </row>
    <row r="455" s="15" customFormat="1" spans="1:8">
      <c r="A455" s="21"/>
      <c r="B455" s="21"/>
      <c r="C455" s="21"/>
      <c r="D455" s="21"/>
      <c r="E455" s="19" t="s">
        <v>30</v>
      </c>
      <c r="F455" s="21"/>
      <c r="G455" s="21"/>
      <c r="H455" s="19">
        <f t="shared" si="7"/>
        <v>0</v>
      </c>
    </row>
    <row r="456" s="15" customFormat="1" spans="1:8">
      <c r="A456" s="21"/>
      <c r="B456" s="21"/>
      <c r="C456" s="21"/>
      <c r="D456" s="21"/>
      <c r="E456" s="19" t="s">
        <v>30</v>
      </c>
      <c r="F456" s="21"/>
      <c r="G456" s="21"/>
      <c r="H456" s="19">
        <f t="shared" si="7"/>
        <v>0</v>
      </c>
    </row>
    <row r="457" s="15" customFormat="1" spans="1:8">
      <c r="A457" s="21"/>
      <c r="B457" s="21"/>
      <c r="C457" s="21"/>
      <c r="D457" s="21"/>
      <c r="E457" s="19" t="s">
        <v>30</v>
      </c>
      <c r="F457" s="21"/>
      <c r="G457" s="21"/>
      <c r="H457" s="19">
        <f t="shared" si="7"/>
        <v>0</v>
      </c>
    </row>
    <row r="458" s="15" customFormat="1" spans="1:8">
      <c r="A458" s="21"/>
      <c r="B458" s="21"/>
      <c r="C458" s="21"/>
      <c r="D458" s="21"/>
      <c r="E458" s="19" t="s">
        <v>30</v>
      </c>
      <c r="F458" s="21"/>
      <c r="G458" s="21"/>
      <c r="H458" s="19">
        <f t="shared" si="7"/>
        <v>0</v>
      </c>
    </row>
    <row r="459" s="15" customFormat="1" spans="1:8">
      <c r="A459" s="21"/>
      <c r="B459" s="21"/>
      <c r="C459" s="21"/>
      <c r="D459" s="21"/>
      <c r="E459" s="19" t="s">
        <v>30</v>
      </c>
      <c r="F459" s="21"/>
      <c r="G459" s="21"/>
      <c r="H459" s="19">
        <f t="shared" si="7"/>
        <v>0</v>
      </c>
    </row>
    <row r="460" s="15" customFormat="1" spans="1:8">
      <c r="A460" s="21"/>
      <c r="B460" s="21"/>
      <c r="C460" s="21"/>
      <c r="D460" s="21"/>
      <c r="E460" s="19" t="s">
        <v>30</v>
      </c>
      <c r="F460" s="21"/>
      <c r="G460" s="21"/>
      <c r="H460" s="19">
        <f t="shared" si="7"/>
        <v>0</v>
      </c>
    </row>
    <row r="461" s="15" customFormat="1" spans="1:8">
      <c r="A461" s="21"/>
      <c r="B461" s="21"/>
      <c r="C461" s="21"/>
      <c r="D461" s="21"/>
      <c r="E461" s="19" t="s">
        <v>30</v>
      </c>
      <c r="F461" s="21"/>
      <c r="G461" s="21"/>
      <c r="H461" s="19">
        <f t="shared" si="7"/>
        <v>0</v>
      </c>
    </row>
    <row r="462" s="15" customFormat="1" spans="1:8">
      <c r="A462" s="21"/>
      <c r="B462" s="21"/>
      <c r="C462" s="21"/>
      <c r="D462" s="21"/>
      <c r="E462" s="19" t="s">
        <v>30</v>
      </c>
      <c r="F462" s="21"/>
      <c r="G462" s="21"/>
      <c r="H462" s="19">
        <f t="shared" si="7"/>
        <v>0</v>
      </c>
    </row>
    <row r="463" s="15" customFormat="1" spans="1:8">
      <c r="A463" s="21"/>
      <c r="B463" s="21"/>
      <c r="C463" s="21"/>
      <c r="D463" s="21"/>
      <c r="E463" s="19" t="s">
        <v>30</v>
      </c>
      <c r="F463" s="21"/>
      <c r="G463" s="21"/>
      <c r="H463" s="19">
        <f t="shared" si="7"/>
        <v>0</v>
      </c>
    </row>
    <row r="464" s="15" customFormat="1" spans="1:8">
      <c r="A464" s="21"/>
      <c r="B464" s="21"/>
      <c r="C464" s="21"/>
      <c r="D464" s="21"/>
      <c r="E464" s="19" t="s">
        <v>30</v>
      </c>
      <c r="F464" s="21"/>
      <c r="G464" s="21"/>
      <c r="H464" s="19">
        <f t="shared" si="7"/>
        <v>0</v>
      </c>
    </row>
    <row r="465" s="15" customFormat="1" spans="1:8">
      <c r="A465" s="21"/>
      <c r="B465" s="21"/>
      <c r="C465" s="21"/>
      <c r="D465" s="21"/>
      <c r="E465" s="19" t="s">
        <v>30</v>
      </c>
      <c r="F465" s="21"/>
      <c r="G465" s="21"/>
      <c r="H465" s="19">
        <f t="shared" si="7"/>
        <v>0</v>
      </c>
    </row>
    <row r="466" s="15" customFormat="1" spans="1:8">
      <c r="A466" s="21"/>
      <c r="B466" s="21"/>
      <c r="C466" s="21"/>
      <c r="D466" s="21"/>
      <c r="E466" s="19" t="s">
        <v>30</v>
      </c>
      <c r="F466" s="21"/>
      <c r="G466" s="21"/>
      <c r="H466" s="19">
        <f t="shared" si="7"/>
        <v>0</v>
      </c>
    </row>
    <row r="467" s="15" customFormat="1" spans="1:8">
      <c r="A467" s="21"/>
      <c r="B467" s="21"/>
      <c r="C467" s="21"/>
      <c r="D467" s="21"/>
      <c r="E467" s="19" t="s">
        <v>30</v>
      </c>
      <c r="F467" s="21"/>
      <c r="G467" s="21"/>
      <c r="H467" s="19">
        <f t="shared" si="7"/>
        <v>0</v>
      </c>
    </row>
    <row r="468" s="15" customFormat="1" spans="1:8">
      <c r="A468" s="21"/>
      <c r="B468" s="21"/>
      <c r="C468" s="21"/>
      <c r="D468" s="21"/>
      <c r="E468" s="19" t="s">
        <v>30</v>
      </c>
      <c r="F468" s="21"/>
      <c r="G468" s="21"/>
      <c r="H468" s="19">
        <f t="shared" si="7"/>
        <v>0</v>
      </c>
    </row>
    <row r="469" s="15" customFormat="1" spans="1:8">
      <c r="A469" s="21"/>
      <c r="B469" s="21"/>
      <c r="C469" s="21"/>
      <c r="D469" s="21"/>
      <c r="E469" s="19" t="s">
        <v>30</v>
      </c>
      <c r="F469" s="21"/>
      <c r="G469" s="21"/>
      <c r="H469" s="19">
        <f t="shared" si="7"/>
        <v>0</v>
      </c>
    </row>
    <row r="470" s="15" customFormat="1" spans="1:8">
      <c r="A470" s="21"/>
      <c r="B470" s="21"/>
      <c r="C470" s="21"/>
      <c r="D470" s="21"/>
      <c r="E470" s="19" t="s">
        <v>30</v>
      </c>
      <c r="F470" s="21"/>
      <c r="G470" s="21"/>
      <c r="H470" s="19">
        <f t="shared" si="7"/>
        <v>0</v>
      </c>
    </row>
    <row r="471" s="15" customFormat="1" spans="1:8">
      <c r="A471" s="21"/>
      <c r="B471" s="21"/>
      <c r="C471" s="21"/>
      <c r="D471" s="21"/>
      <c r="E471" s="19" t="s">
        <v>30</v>
      </c>
      <c r="F471" s="21"/>
      <c r="G471" s="21"/>
      <c r="H471" s="19">
        <f t="shared" si="7"/>
        <v>0</v>
      </c>
    </row>
    <row r="472" s="15" customFormat="1" spans="1:8">
      <c r="A472" s="21"/>
      <c r="B472" s="21"/>
      <c r="C472" s="21"/>
      <c r="D472" s="21"/>
      <c r="E472" s="19" t="s">
        <v>30</v>
      </c>
      <c r="F472" s="21"/>
      <c r="G472" s="21"/>
      <c r="H472" s="19">
        <f t="shared" si="7"/>
        <v>0</v>
      </c>
    </row>
    <row r="473" s="15" customFormat="1" spans="1:8">
      <c r="A473" s="21"/>
      <c r="B473" s="21"/>
      <c r="C473" s="21"/>
      <c r="D473" s="21"/>
      <c r="E473" s="19" t="s">
        <v>30</v>
      </c>
      <c r="F473" s="21"/>
      <c r="G473" s="21"/>
      <c r="H473" s="19">
        <f t="shared" si="7"/>
        <v>0</v>
      </c>
    </row>
    <row r="474" s="15" customFormat="1" spans="1:8">
      <c r="A474" s="21"/>
      <c r="B474" s="21"/>
      <c r="C474" s="21"/>
      <c r="D474" s="21"/>
      <c r="E474" s="19" t="s">
        <v>30</v>
      </c>
      <c r="F474" s="21"/>
      <c r="G474" s="21"/>
      <c r="H474" s="19">
        <f t="shared" si="7"/>
        <v>0</v>
      </c>
    </row>
    <row r="475" s="15" customFormat="1" spans="1:8">
      <c r="A475" s="21"/>
      <c r="B475" s="21"/>
      <c r="C475" s="21"/>
      <c r="D475" s="21"/>
      <c r="E475" s="19" t="s">
        <v>30</v>
      </c>
      <c r="F475" s="21"/>
      <c r="G475" s="21"/>
      <c r="H475" s="19">
        <f t="shared" si="7"/>
        <v>0</v>
      </c>
    </row>
    <row r="476" s="15" customFormat="1" spans="1:8">
      <c r="A476" s="21"/>
      <c r="B476" s="21"/>
      <c r="C476" s="21"/>
      <c r="D476" s="21"/>
      <c r="E476" s="19" t="s">
        <v>30</v>
      </c>
      <c r="F476" s="21"/>
      <c r="G476" s="21"/>
      <c r="H476" s="19">
        <f t="shared" si="7"/>
        <v>0</v>
      </c>
    </row>
    <row r="477" s="15" customFormat="1" spans="1:8">
      <c r="A477" s="21"/>
      <c r="B477" s="21"/>
      <c r="C477" s="21"/>
      <c r="D477" s="21"/>
      <c r="E477" s="19" t="s">
        <v>30</v>
      </c>
      <c r="F477" s="21"/>
      <c r="G477" s="21"/>
      <c r="H477" s="19">
        <f t="shared" si="7"/>
        <v>0</v>
      </c>
    </row>
    <row r="478" s="15" customFormat="1" spans="1:8">
      <c r="A478" s="21"/>
      <c r="B478" s="21"/>
      <c r="C478" s="21"/>
      <c r="D478" s="21"/>
      <c r="E478" s="19" t="s">
        <v>30</v>
      </c>
      <c r="F478" s="21"/>
      <c r="G478" s="21"/>
      <c r="H478" s="19">
        <f t="shared" si="7"/>
        <v>0</v>
      </c>
    </row>
    <row r="479" s="15" customFormat="1" spans="1:8">
      <c r="A479" s="21"/>
      <c r="B479" s="21"/>
      <c r="C479" s="21"/>
      <c r="D479" s="21"/>
      <c r="E479" s="19" t="s">
        <v>30</v>
      </c>
      <c r="F479" s="21"/>
      <c r="G479" s="21"/>
      <c r="H479" s="19">
        <f t="shared" si="7"/>
        <v>0</v>
      </c>
    </row>
    <row r="480" s="15" customFormat="1" spans="1:8">
      <c r="A480" s="21"/>
      <c r="B480" s="21"/>
      <c r="C480" s="21"/>
      <c r="D480" s="21"/>
      <c r="E480" s="19" t="s">
        <v>30</v>
      </c>
      <c r="F480" s="21"/>
      <c r="G480" s="21"/>
      <c r="H480" s="19">
        <f t="shared" si="7"/>
        <v>0</v>
      </c>
    </row>
    <row r="481" s="15" customFormat="1" spans="1:8">
      <c r="A481" s="21"/>
      <c r="B481" s="21"/>
      <c r="C481" s="21"/>
      <c r="D481" s="21"/>
      <c r="E481" s="19" t="s">
        <v>30</v>
      </c>
      <c r="F481" s="21"/>
      <c r="G481" s="21"/>
      <c r="H481" s="19">
        <f t="shared" si="7"/>
        <v>0</v>
      </c>
    </row>
    <row r="482" s="15" customFormat="1" spans="1:8">
      <c r="A482" s="21"/>
      <c r="B482" s="21"/>
      <c r="C482" s="21"/>
      <c r="D482" s="21"/>
      <c r="E482" s="19" t="s">
        <v>30</v>
      </c>
      <c r="F482" s="21"/>
      <c r="G482" s="21"/>
      <c r="H482" s="19">
        <f t="shared" si="7"/>
        <v>0</v>
      </c>
    </row>
    <row r="483" s="15" customFormat="1" spans="1:8">
      <c r="A483" s="21"/>
      <c r="B483" s="21"/>
      <c r="C483" s="21"/>
      <c r="D483" s="21"/>
      <c r="E483" s="19" t="s">
        <v>30</v>
      </c>
      <c r="F483" s="21"/>
      <c r="G483" s="21"/>
      <c r="H483" s="19">
        <f t="shared" si="7"/>
        <v>0</v>
      </c>
    </row>
    <row r="484" s="15" customFormat="1" spans="1:8">
      <c r="A484" s="21"/>
      <c r="B484" s="21"/>
      <c r="C484" s="21"/>
      <c r="D484" s="21"/>
      <c r="E484" s="19" t="s">
        <v>30</v>
      </c>
      <c r="F484" s="21"/>
      <c r="G484" s="21"/>
      <c r="H484" s="19">
        <f t="shared" si="7"/>
        <v>0</v>
      </c>
    </row>
    <row r="485" s="15" customFormat="1" spans="1:8">
      <c r="A485" s="21"/>
      <c r="B485" s="21"/>
      <c r="C485" s="21"/>
      <c r="D485" s="21"/>
      <c r="E485" s="19" t="s">
        <v>30</v>
      </c>
      <c r="F485" s="21"/>
      <c r="G485" s="21"/>
      <c r="H485" s="19">
        <f t="shared" si="7"/>
        <v>0</v>
      </c>
    </row>
    <row r="486" s="15" customFormat="1" spans="1:8">
      <c r="A486" s="21"/>
      <c r="B486" s="21"/>
      <c r="C486" s="21"/>
      <c r="D486" s="21"/>
      <c r="E486" s="19" t="s">
        <v>30</v>
      </c>
      <c r="F486" s="21"/>
      <c r="G486" s="21"/>
      <c r="H486" s="19">
        <f t="shared" si="7"/>
        <v>0</v>
      </c>
    </row>
    <row r="487" s="15" customFormat="1" spans="1:8">
      <c r="A487" s="21"/>
      <c r="B487" s="21"/>
      <c r="C487" s="21"/>
      <c r="D487" s="21"/>
      <c r="E487" s="19" t="s">
        <v>30</v>
      </c>
      <c r="F487" s="21"/>
      <c r="G487" s="21"/>
      <c r="H487" s="19">
        <f t="shared" si="7"/>
        <v>0</v>
      </c>
    </row>
    <row r="488" s="15" customFormat="1" spans="1:8">
      <c r="A488" s="21"/>
      <c r="B488" s="21"/>
      <c r="C488" s="21"/>
      <c r="D488" s="21"/>
      <c r="E488" s="19" t="s">
        <v>30</v>
      </c>
      <c r="F488" s="21"/>
      <c r="G488" s="21"/>
      <c r="H488" s="19">
        <f t="shared" si="7"/>
        <v>0</v>
      </c>
    </row>
    <row r="489" s="15" customFormat="1" spans="1:8">
      <c r="A489" s="21"/>
      <c r="B489" s="21"/>
      <c r="C489" s="21"/>
      <c r="D489" s="21"/>
      <c r="E489" s="19" t="s">
        <v>30</v>
      </c>
      <c r="F489" s="21"/>
      <c r="G489" s="21"/>
      <c r="H489" s="19">
        <f t="shared" si="7"/>
        <v>0</v>
      </c>
    </row>
    <row r="490" s="15" customFormat="1" spans="1:8">
      <c r="A490" s="21"/>
      <c r="B490" s="21"/>
      <c r="C490" s="21"/>
      <c r="D490" s="21"/>
      <c r="E490" s="19" t="s">
        <v>30</v>
      </c>
      <c r="F490" s="21"/>
      <c r="G490" s="21"/>
      <c r="H490" s="19">
        <f t="shared" si="7"/>
        <v>0</v>
      </c>
    </row>
    <row r="491" s="15" customFormat="1" spans="1:8">
      <c r="A491" s="21"/>
      <c r="B491" s="21"/>
      <c r="C491" s="21"/>
      <c r="D491" s="21"/>
      <c r="E491" s="19" t="s">
        <v>30</v>
      </c>
      <c r="F491" s="21"/>
      <c r="G491" s="21"/>
      <c r="H491" s="19">
        <f t="shared" si="7"/>
        <v>0</v>
      </c>
    </row>
    <row r="492" s="15" customFormat="1" spans="1:8">
      <c r="A492" s="21"/>
      <c r="B492" s="21"/>
      <c r="C492" s="21"/>
      <c r="D492" s="21"/>
      <c r="E492" s="19" t="s">
        <v>30</v>
      </c>
      <c r="F492" s="21"/>
      <c r="G492" s="21"/>
      <c r="H492" s="19">
        <f t="shared" si="7"/>
        <v>0</v>
      </c>
    </row>
    <row r="493" s="15" customFormat="1" spans="1:8">
      <c r="A493" s="21"/>
      <c r="B493" s="21"/>
      <c r="C493" s="21"/>
      <c r="D493" s="21"/>
      <c r="E493" s="19" t="s">
        <v>30</v>
      </c>
      <c r="F493" s="21"/>
      <c r="G493" s="21"/>
      <c r="H493" s="19">
        <f t="shared" si="7"/>
        <v>0</v>
      </c>
    </row>
    <row r="494" s="15" customFormat="1" spans="1:8">
      <c r="A494" s="21"/>
      <c r="B494" s="21"/>
      <c r="C494" s="21"/>
      <c r="D494" s="21"/>
      <c r="E494" s="19" t="s">
        <v>30</v>
      </c>
      <c r="F494" s="21"/>
      <c r="G494" s="21"/>
      <c r="H494" s="19">
        <f t="shared" si="7"/>
        <v>0</v>
      </c>
    </row>
    <row r="495" s="15" customFormat="1" spans="1:8">
      <c r="A495" s="21"/>
      <c r="B495" s="21"/>
      <c r="C495" s="21"/>
      <c r="D495" s="21"/>
      <c r="E495" s="19" t="s">
        <v>30</v>
      </c>
      <c r="F495" s="21"/>
      <c r="G495" s="21"/>
      <c r="H495" s="19">
        <f t="shared" si="7"/>
        <v>0</v>
      </c>
    </row>
    <row r="496" s="15" customFormat="1" spans="1:8">
      <c r="A496" s="21"/>
      <c r="B496" s="21"/>
      <c r="C496" s="21"/>
      <c r="D496" s="21"/>
      <c r="E496" s="19" t="s">
        <v>30</v>
      </c>
      <c r="F496" s="21"/>
      <c r="G496" s="21"/>
      <c r="H496" s="19">
        <f t="shared" si="7"/>
        <v>0</v>
      </c>
    </row>
    <row r="497" s="15" customFormat="1" spans="1:8">
      <c r="A497" s="21"/>
      <c r="B497" s="21"/>
      <c r="C497" s="21"/>
      <c r="D497" s="21"/>
      <c r="E497" s="19" t="s">
        <v>30</v>
      </c>
      <c r="F497" s="21"/>
      <c r="G497" s="21"/>
      <c r="H497" s="19">
        <f t="shared" si="7"/>
        <v>0</v>
      </c>
    </row>
    <row r="498" s="15" customFormat="1" spans="1:8">
      <c r="A498" s="21"/>
      <c r="B498" s="21"/>
      <c r="C498" s="21"/>
      <c r="D498" s="21"/>
      <c r="E498" s="19" t="s">
        <v>30</v>
      </c>
      <c r="F498" s="21"/>
      <c r="G498" s="21"/>
      <c r="H498" s="19">
        <f t="shared" si="7"/>
        <v>0</v>
      </c>
    </row>
    <row r="499" s="15" customFormat="1" spans="1:8">
      <c r="A499" s="21"/>
      <c r="B499" s="21"/>
      <c r="C499" s="21"/>
      <c r="D499" s="21"/>
      <c r="E499" s="19" t="s">
        <v>30</v>
      </c>
      <c r="F499" s="21"/>
      <c r="G499" s="21"/>
      <c r="H499" s="19">
        <f t="shared" si="7"/>
        <v>0</v>
      </c>
    </row>
    <row r="500" s="15" customFormat="1" spans="1:8">
      <c r="A500" s="21"/>
      <c r="B500" s="21"/>
      <c r="C500" s="21"/>
      <c r="D500" s="21"/>
      <c r="E500" s="19" t="s">
        <v>30</v>
      </c>
      <c r="F500" s="21"/>
      <c r="G500" s="21"/>
      <c r="H500" s="19">
        <f t="shared" si="7"/>
        <v>0</v>
      </c>
    </row>
    <row r="501" s="15" customFormat="1" spans="1:8">
      <c r="A501" s="21"/>
      <c r="B501" s="21"/>
      <c r="C501" s="21"/>
      <c r="D501" s="21"/>
      <c r="E501" s="19" t="s">
        <v>30</v>
      </c>
      <c r="F501" s="21"/>
      <c r="G501" s="21"/>
      <c r="H501" s="19">
        <f t="shared" si="7"/>
        <v>0</v>
      </c>
    </row>
    <row r="502" s="15" customFormat="1" spans="1:8">
      <c r="A502" s="21"/>
      <c r="B502" s="21"/>
      <c r="C502" s="21"/>
      <c r="D502" s="21"/>
      <c r="E502" s="19" t="s">
        <v>30</v>
      </c>
      <c r="F502" s="21"/>
      <c r="G502" s="21"/>
      <c r="H502" s="19">
        <f t="shared" si="7"/>
        <v>0</v>
      </c>
    </row>
    <row r="503" s="15" customFormat="1" spans="1:8">
      <c r="A503" s="21"/>
      <c r="B503" s="21"/>
      <c r="C503" s="21"/>
      <c r="D503" s="21"/>
      <c r="E503" s="19" t="s">
        <v>30</v>
      </c>
      <c r="F503" s="21"/>
      <c r="G503" s="21"/>
      <c r="H503" s="19">
        <f t="shared" si="7"/>
        <v>0</v>
      </c>
    </row>
    <row r="504" s="15" customFormat="1" spans="1:8">
      <c r="A504" s="21"/>
      <c r="B504" s="21"/>
      <c r="C504" s="21"/>
      <c r="D504" s="21"/>
      <c r="E504" s="19" t="s">
        <v>30</v>
      </c>
      <c r="F504" s="21"/>
      <c r="G504" s="21"/>
      <c r="H504" s="19">
        <f t="shared" si="7"/>
        <v>0</v>
      </c>
    </row>
    <row r="505" s="15" customFormat="1" spans="1:8">
      <c r="A505" s="21"/>
      <c r="B505" s="21"/>
      <c r="C505" s="21"/>
      <c r="D505" s="21"/>
      <c r="E505" s="19" t="s">
        <v>30</v>
      </c>
      <c r="F505" s="21"/>
      <c r="G505" s="21"/>
      <c r="H505" s="19">
        <f t="shared" si="7"/>
        <v>0</v>
      </c>
    </row>
    <row r="506" s="15" customFormat="1" spans="1:8">
      <c r="A506" s="21"/>
      <c r="B506" s="21"/>
      <c r="C506" s="21"/>
      <c r="D506" s="21"/>
      <c r="E506" s="19" t="s">
        <v>30</v>
      </c>
      <c r="F506" s="21"/>
      <c r="G506" s="21"/>
      <c r="H506" s="19">
        <f t="shared" si="7"/>
        <v>0</v>
      </c>
    </row>
    <row r="507" s="15" customFormat="1" spans="1:8">
      <c r="A507" s="21"/>
      <c r="B507" s="21"/>
      <c r="C507" s="21"/>
      <c r="D507" s="21"/>
      <c r="E507" s="19" t="s">
        <v>30</v>
      </c>
      <c r="F507" s="21"/>
      <c r="G507" s="21"/>
      <c r="H507" s="19">
        <f t="shared" si="7"/>
        <v>0</v>
      </c>
    </row>
    <row r="508" s="15" customFormat="1" spans="1:8">
      <c r="A508" s="21"/>
      <c r="B508" s="21"/>
      <c r="C508" s="21"/>
      <c r="D508" s="21"/>
      <c r="E508" s="19" t="s">
        <v>30</v>
      </c>
      <c r="F508" s="21"/>
      <c r="G508" s="21"/>
      <c r="H508" s="19">
        <f t="shared" si="7"/>
        <v>0</v>
      </c>
    </row>
    <row r="509" s="15" customFormat="1" spans="1:8">
      <c r="A509" s="21"/>
      <c r="B509" s="21"/>
      <c r="C509" s="21"/>
      <c r="D509" s="21"/>
      <c r="E509" s="19" t="s">
        <v>30</v>
      </c>
      <c r="F509" s="21"/>
      <c r="G509" s="21"/>
      <c r="H509" s="19">
        <f t="shared" si="7"/>
        <v>0</v>
      </c>
    </row>
    <row r="510" s="15" customFormat="1" spans="1:8">
      <c r="A510" s="21"/>
      <c r="B510" s="21"/>
      <c r="C510" s="21"/>
      <c r="D510" s="21"/>
      <c r="E510" s="19" t="s">
        <v>30</v>
      </c>
      <c r="F510" s="21"/>
      <c r="G510" s="21"/>
      <c r="H510" s="19">
        <f t="shared" si="7"/>
        <v>0</v>
      </c>
    </row>
    <row r="511" s="15" customFormat="1" spans="1:8">
      <c r="A511" s="21"/>
      <c r="B511" s="21"/>
      <c r="C511" s="21"/>
      <c r="D511" s="21"/>
      <c r="E511" s="19" t="s">
        <v>30</v>
      </c>
      <c r="F511" s="21"/>
      <c r="G511" s="21"/>
      <c r="H511" s="19">
        <f t="shared" si="7"/>
        <v>0</v>
      </c>
    </row>
    <row r="512" s="15" customFormat="1" spans="1:8">
      <c r="A512" s="21"/>
      <c r="B512" s="21"/>
      <c r="C512" s="21"/>
      <c r="D512" s="21"/>
      <c r="E512" s="19" t="s">
        <v>30</v>
      </c>
      <c r="F512" s="21"/>
      <c r="G512" s="21"/>
      <c r="H512" s="19">
        <f t="shared" si="7"/>
        <v>0</v>
      </c>
    </row>
    <row r="513" s="15" customFormat="1" spans="1:8">
      <c r="A513" s="21"/>
      <c r="B513" s="21"/>
      <c r="C513" s="21"/>
      <c r="D513" s="21"/>
      <c r="E513" s="19" t="s">
        <v>30</v>
      </c>
      <c r="F513" s="21"/>
      <c r="G513" s="21"/>
      <c r="H513" s="19">
        <f t="shared" si="7"/>
        <v>0</v>
      </c>
    </row>
    <row r="514" s="15" customFormat="1" spans="1:8">
      <c r="A514" s="21"/>
      <c r="B514" s="21"/>
      <c r="C514" s="21"/>
      <c r="D514" s="21"/>
      <c r="E514" s="19" t="s">
        <v>30</v>
      </c>
      <c r="F514" s="21"/>
      <c r="G514" s="21"/>
      <c r="H514" s="19">
        <f t="shared" si="7"/>
        <v>0</v>
      </c>
    </row>
    <row r="515" s="15" customFormat="1" spans="1:8">
      <c r="A515" s="21"/>
      <c r="B515" s="21"/>
      <c r="C515" s="21"/>
      <c r="D515" s="21"/>
      <c r="E515" s="19" t="s">
        <v>30</v>
      </c>
      <c r="F515" s="21"/>
      <c r="G515" s="21"/>
      <c r="H515" s="19">
        <f t="shared" ref="H515:H578" si="8">IF(OR(D515="合格",D515=""),F515+G515/20,0)</f>
        <v>0</v>
      </c>
    </row>
    <row r="516" s="15" customFormat="1" spans="1:8">
      <c r="A516" s="21"/>
      <c r="B516" s="21"/>
      <c r="C516" s="21"/>
      <c r="D516" s="21"/>
      <c r="E516" s="19" t="s">
        <v>30</v>
      </c>
      <c r="F516" s="21"/>
      <c r="G516" s="21"/>
      <c r="H516" s="19">
        <f t="shared" si="8"/>
        <v>0</v>
      </c>
    </row>
    <row r="517" s="15" customFormat="1" spans="1:8">
      <c r="A517" s="21"/>
      <c r="B517" s="21"/>
      <c r="C517" s="21"/>
      <c r="D517" s="21"/>
      <c r="E517" s="19" t="s">
        <v>30</v>
      </c>
      <c r="F517" s="21"/>
      <c r="G517" s="21"/>
      <c r="H517" s="19">
        <f t="shared" si="8"/>
        <v>0</v>
      </c>
    </row>
    <row r="518" s="15" customFormat="1" spans="1:8">
      <c r="A518" s="21"/>
      <c r="B518" s="21"/>
      <c r="C518" s="21"/>
      <c r="D518" s="21"/>
      <c r="E518" s="19" t="s">
        <v>30</v>
      </c>
      <c r="F518" s="21"/>
      <c r="G518" s="21"/>
      <c r="H518" s="19">
        <f t="shared" si="8"/>
        <v>0</v>
      </c>
    </row>
    <row r="519" s="15" customFormat="1" spans="1:8">
      <c r="A519" s="21"/>
      <c r="B519" s="21"/>
      <c r="C519" s="21"/>
      <c r="D519" s="21"/>
      <c r="E519" s="19" t="s">
        <v>30</v>
      </c>
      <c r="F519" s="21"/>
      <c r="G519" s="21"/>
      <c r="H519" s="19">
        <f t="shared" si="8"/>
        <v>0</v>
      </c>
    </row>
    <row r="520" s="15" customFormat="1" spans="1:8">
      <c r="A520" s="21"/>
      <c r="B520" s="21"/>
      <c r="C520" s="21"/>
      <c r="D520" s="21"/>
      <c r="E520" s="19" t="s">
        <v>30</v>
      </c>
      <c r="F520" s="21"/>
      <c r="G520" s="21"/>
      <c r="H520" s="19">
        <f t="shared" si="8"/>
        <v>0</v>
      </c>
    </row>
    <row r="521" s="15" customFormat="1" spans="1:8">
      <c r="A521" s="21"/>
      <c r="B521" s="21"/>
      <c r="C521" s="21"/>
      <c r="D521" s="21"/>
      <c r="E521" s="19" t="s">
        <v>30</v>
      </c>
      <c r="F521" s="21"/>
      <c r="G521" s="21"/>
      <c r="H521" s="19">
        <f t="shared" si="8"/>
        <v>0</v>
      </c>
    </row>
    <row r="522" s="15" customFormat="1" spans="1:8">
      <c r="A522" s="21"/>
      <c r="B522" s="21"/>
      <c r="C522" s="21"/>
      <c r="D522" s="21"/>
      <c r="E522" s="19" t="s">
        <v>30</v>
      </c>
      <c r="F522" s="21"/>
      <c r="G522" s="21"/>
      <c r="H522" s="19">
        <f t="shared" si="8"/>
        <v>0</v>
      </c>
    </row>
    <row r="523" s="15" customFormat="1" spans="1:8">
      <c r="A523" s="21"/>
      <c r="B523" s="21"/>
      <c r="C523" s="21"/>
      <c r="D523" s="21"/>
      <c r="E523" s="19" t="s">
        <v>30</v>
      </c>
      <c r="F523" s="21"/>
      <c r="G523" s="21"/>
      <c r="H523" s="19">
        <f t="shared" si="8"/>
        <v>0</v>
      </c>
    </row>
    <row r="524" s="15" customFormat="1" spans="1:8">
      <c r="A524" s="21"/>
      <c r="B524" s="21"/>
      <c r="C524" s="21"/>
      <c r="D524" s="21"/>
      <c r="E524" s="19" t="s">
        <v>30</v>
      </c>
      <c r="F524" s="21"/>
      <c r="G524" s="21"/>
      <c r="H524" s="19">
        <f t="shared" si="8"/>
        <v>0</v>
      </c>
    </row>
    <row r="525" s="15" customFormat="1" spans="1:8">
      <c r="A525" s="21"/>
      <c r="B525" s="21"/>
      <c r="C525" s="21"/>
      <c r="D525" s="21"/>
      <c r="E525" s="19" t="s">
        <v>30</v>
      </c>
      <c r="F525" s="21"/>
      <c r="G525" s="21"/>
      <c r="H525" s="19">
        <f t="shared" si="8"/>
        <v>0</v>
      </c>
    </row>
    <row r="526" s="15" customFormat="1" spans="1:8">
      <c r="A526" s="21"/>
      <c r="B526" s="21"/>
      <c r="C526" s="21"/>
      <c r="D526" s="21"/>
      <c r="E526" s="19" t="s">
        <v>30</v>
      </c>
      <c r="F526" s="21"/>
      <c r="G526" s="21"/>
      <c r="H526" s="19">
        <f t="shared" si="8"/>
        <v>0</v>
      </c>
    </row>
    <row r="527" s="15" customFormat="1" spans="1:8">
      <c r="A527" s="21"/>
      <c r="B527" s="21"/>
      <c r="C527" s="21"/>
      <c r="D527" s="21"/>
      <c r="E527" s="19" t="s">
        <v>30</v>
      </c>
      <c r="F527" s="21"/>
      <c r="G527" s="21"/>
      <c r="H527" s="19">
        <f t="shared" si="8"/>
        <v>0</v>
      </c>
    </row>
    <row r="528" s="15" customFormat="1" spans="1:8">
      <c r="A528" s="21"/>
      <c r="B528" s="21"/>
      <c r="C528" s="21"/>
      <c r="D528" s="21"/>
      <c r="E528" s="19" t="s">
        <v>30</v>
      </c>
      <c r="F528" s="21"/>
      <c r="G528" s="21"/>
      <c r="H528" s="19">
        <f t="shared" si="8"/>
        <v>0</v>
      </c>
    </row>
    <row r="529" s="15" customFormat="1" spans="1:8">
      <c r="A529" s="21"/>
      <c r="B529" s="21"/>
      <c r="C529" s="21"/>
      <c r="D529" s="21"/>
      <c r="E529" s="19" t="s">
        <v>30</v>
      </c>
      <c r="F529" s="21"/>
      <c r="G529" s="21"/>
      <c r="H529" s="19">
        <f t="shared" si="8"/>
        <v>0</v>
      </c>
    </row>
    <row r="530" s="15" customFormat="1" spans="1:8">
      <c r="A530" s="21"/>
      <c r="B530" s="21"/>
      <c r="C530" s="21"/>
      <c r="D530" s="21"/>
      <c r="E530" s="19" t="s">
        <v>30</v>
      </c>
      <c r="F530" s="21"/>
      <c r="G530" s="21"/>
      <c r="H530" s="19">
        <f t="shared" si="8"/>
        <v>0</v>
      </c>
    </row>
    <row r="531" s="15" customFormat="1" spans="1:8">
      <c r="A531" s="21"/>
      <c r="B531" s="21"/>
      <c r="C531" s="21"/>
      <c r="D531" s="21"/>
      <c r="E531" s="19" t="s">
        <v>30</v>
      </c>
      <c r="F531" s="21"/>
      <c r="G531" s="21"/>
      <c r="H531" s="19">
        <f t="shared" si="8"/>
        <v>0</v>
      </c>
    </row>
    <row r="532" s="15" customFormat="1" spans="1:8">
      <c r="A532" s="21"/>
      <c r="B532" s="21"/>
      <c r="C532" s="21"/>
      <c r="D532" s="21"/>
      <c r="E532" s="19" t="s">
        <v>30</v>
      </c>
      <c r="F532" s="21"/>
      <c r="G532" s="21"/>
      <c r="H532" s="19">
        <f t="shared" si="8"/>
        <v>0</v>
      </c>
    </row>
    <row r="533" s="15" customFormat="1" spans="1:8">
      <c r="A533" s="21"/>
      <c r="B533" s="21"/>
      <c r="C533" s="21"/>
      <c r="D533" s="21"/>
      <c r="E533" s="19" t="s">
        <v>30</v>
      </c>
      <c r="F533" s="21"/>
      <c r="G533" s="21"/>
      <c r="H533" s="19">
        <f t="shared" si="8"/>
        <v>0</v>
      </c>
    </row>
    <row r="534" s="15" customFormat="1" spans="1:8">
      <c r="A534" s="21"/>
      <c r="B534" s="21"/>
      <c r="C534" s="21"/>
      <c r="D534" s="21"/>
      <c r="E534" s="19" t="s">
        <v>30</v>
      </c>
      <c r="F534" s="21"/>
      <c r="G534" s="21"/>
      <c r="H534" s="19">
        <f t="shared" si="8"/>
        <v>0</v>
      </c>
    </row>
    <row r="535" s="15" customFormat="1" spans="1:8">
      <c r="A535" s="21"/>
      <c r="B535" s="21"/>
      <c r="C535" s="21"/>
      <c r="D535" s="21"/>
      <c r="E535" s="19" t="s">
        <v>30</v>
      </c>
      <c r="F535" s="21"/>
      <c r="G535" s="21"/>
      <c r="H535" s="19">
        <f t="shared" si="8"/>
        <v>0</v>
      </c>
    </row>
    <row r="536" s="15" customFormat="1" spans="1:8">
      <c r="A536" s="21"/>
      <c r="B536" s="21"/>
      <c r="C536" s="21"/>
      <c r="D536" s="21"/>
      <c r="E536" s="19" t="s">
        <v>30</v>
      </c>
      <c r="F536" s="21"/>
      <c r="G536" s="21"/>
      <c r="H536" s="19">
        <f t="shared" si="8"/>
        <v>0</v>
      </c>
    </row>
    <row r="537" s="15" customFormat="1" spans="1:8">
      <c r="A537" s="21"/>
      <c r="B537" s="21"/>
      <c r="C537" s="21"/>
      <c r="D537" s="21"/>
      <c r="E537" s="19" t="s">
        <v>30</v>
      </c>
      <c r="F537" s="21"/>
      <c r="G537" s="21"/>
      <c r="H537" s="19">
        <f t="shared" si="8"/>
        <v>0</v>
      </c>
    </row>
    <row r="538" s="15" customFormat="1" spans="1:8">
      <c r="A538" s="21"/>
      <c r="B538" s="21"/>
      <c r="C538" s="21"/>
      <c r="D538" s="21"/>
      <c r="E538" s="19" t="s">
        <v>30</v>
      </c>
      <c r="F538" s="21"/>
      <c r="G538" s="21"/>
      <c r="H538" s="19">
        <f t="shared" si="8"/>
        <v>0</v>
      </c>
    </row>
    <row r="539" s="15" customFormat="1" spans="1:8">
      <c r="A539" s="21"/>
      <c r="B539" s="21"/>
      <c r="C539" s="21"/>
      <c r="D539" s="21"/>
      <c r="E539" s="19" t="s">
        <v>30</v>
      </c>
      <c r="F539" s="21"/>
      <c r="G539" s="21"/>
      <c r="H539" s="19">
        <f t="shared" si="8"/>
        <v>0</v>
      </c>
    </row>
    <row r="540" s="15" customFormat="1" spans="1:8">
      <c r="A540" s="21"/>
      <c r="B540" s="21"/>
      <c r="C540" s="21"/>
      <c r="D540" s="21"/>
      <c r="E540" s="19" t="s">
        <v>30</v>
      </c>
      <c r="F540" s="21"/>
      <c r="G540" s="21"/>
      <c r="H540" s="19">
        <f t="shared" si="8"/>
        <v>0</v>
      </c>
    </row>
    <row r="541" s="15" customFormat="1" spans="1:8">
      <c r="A541" s="21"/>
      <c r="B541" s="21"/>
      <c r="C541" s="21"/>
      <c r="D541" s="21"/>
      <c r="E541" s="19" t="s">
        <v>30</v>
      </c>
      <c r="F541" s="21"/>
      <c r="G541" s="21"/>
      <c r="H541" s="19">
        <f t="shared" si="8"/>
        <v>0</v>
      </c>
    </row>
    <row r="542" s="15" customFormat="1" spans="1:8">
      <c r="A542" s="21"/>
      <c r="B542" s="21"/>
      <c r="C542" s="21"/>
      <c r="D542" s="21"/>
      <c r="E542" s="19" t="s">
        <v>30</v>
      </c>
      <c r="F542" s="21"/>
      <c r="G542" s="21"/>
      <c r="H542" s="19">
        <f t="shared" si="8"/>
        <v>0</v>
      </c>
    </row>
    <row r="543" s="15" customFormat="1" spans="1:8">
      <c r="A543" s="21"/>
      <c r="B543" s="21"/>
      <c r="C543" s="21"/>
      <c r="D543" s="21"/>
      <c r="E543" s="19" t="s">
        <v>30</v>
      </c>
      <c r="F543" s="21"/>
      <c r="G543" s="21"/>
      <c r="H543" s="19">
        <f t="shared" si="8"/>
        <v>0</v>
      </c>
    </row>
    <row r="544" s="15" customFormat="1" spans="1:8">
      <c r="A544" s="21"/>
      <c r="B544" s="21"/>
      <c r="C544" s="21"/>
      <c r="D544" s="21"/>
      <c r="E544" s="19" t="s">
        <v>30</v>
      </c>
      <c r="F544" s="21"/>
      <c r="G544" s="21"/>
      <c r="H544" s="19">
        <f t="shared" si="8"/>
        <v>0</v>
      </c>
    </row>
    <row r="545" s="15" customFormat="1" spans="1:8">
      <c r="A545" s="21"/>
      <c r="B545" s="21"/>
      <c r="C545" s="21"/>
      <c r="D545" s="21"/>
      <c r="E545" s="19" t="s">
        <v>30</v>
      </c>
      <c r="F545" s="21"/>
      <c r="G545" s="21"/>
      <c r="H545" s="19">
        <f t="shared" si="8"/>
        <v>0</v>
      </c>
    </row>
    <row r="546" s="15" customFormat="1" spans="1:8">
      <c r="A546" s="21"/>
      <c r="B546" s="21"/>
      <c r="C546" s="21"/>
      <c r="D546" s="21"/>
      <c r="E546" s="19" t="s">
        <v>30</v>
      </c>
      <c r="F546" s="21"/>
      <c r="G546" s="21"/>
      <c r="H546" s="19">
        <f t="shared" si="8"/>
        <v>0</v>
      </c>
    </row>
    <row r="547" s="15" customFormat="1" spans="1:8">
      <c r="A547" s="21"/>
      <c r="B547" s="21"/>
      <c r="C547" s="21"/>
      <c r="D547" s="21"/>
      <c r="E547" s="19" t="s">
        <v>30</v>
      </c>
      <c r="F547" s="21"/>
      <c r="G547" s="21"/>
      <c r="H547" s="19">
        <f t="shared" si="8"/>
        <v>0</v>
      </c>
    </row>
    <row r="548" s="15" customFormat="1" spans="1:8">
      <c r="A548" s="21"/>
      <c r="B548" s="21"/>
      <c r="C548" s="21"/>
      <c r="D548" s="21"/>
      <c r="E548" s="19" t="s">
        <v>30</v>
      </c>
      <c r="F548" s="21"/>
      <c r="G548" s="21"/>
      <c r="H548" s="19">
        <f t="shared" si="8"/>
        <v>0</v>
      </c>
    </row>
    <row r="549" s="15" customFormat="1" spans="1:8">
      <c r="A549" s="21"/>
      <c r="B549" s="21"/>
      <c r="C549" s="21"/>
      <c r="D549" s="21"/>
      <c r="E549" s="19" t="s">
        <v>30</v>
      </c>
      <c r="F549" s="21"/>
      <c r="G549" s="21"/>
      <c r="H549" s="19">
        <f t="shared" si="8"/>
        <v>0</v>
      </c>
    </row>
    <row r="550" s="15" customFormat="1" spans="1:8">
      <c r="A550" s="21"/>
      <c r="B550" s="21"/>
      <c r="C550" s="21"/>
      <c r="D550" s="21"/>
      <c r="E550" s="19" t="s">
        <v>30</v>
      </c>
      <c r="F550" s="21"/>
      <c r="G550" s="21"/>
      <c r="H550" s="19">
        <f t="shared" si="8"/>
        <v>0</v>
      </c>
    </row>
    <row r="551" s="15" customFormat="1" spans="1:8">
      <c r="A551" s="21"/>
      <c r="B551" s="21"/>
      <c r="C551" s="21"/>
      <c r="D551" s="21"/>
      <c r="E551" s="19" t="s">
        <v>30</v>
      </c>
      <c r="F551" s="21"/>
      <c r="G551" s="21"/>
      <c r="H551" s="19">
        <f t="shared" si="8"/>
        <v>0</v>
      </c>
    </row>
    <row r="552" s="15" customFormat="1" spans="1:8">
      <c r="A552" s="21"/>
      <c r="B552" s="21"/>
      <c r="C552" s="21"/>
      <c r="D552" s="21"/>
      <c r="E552" s="19" t="s">
        <v>30</v>
      </c>
      <c r="F552" s="21"/>
      <c r="G552" s="21"/>
      <c r="H552" s="19">
        <f t="shared" si="8"/>
        <v>0</v>
      </c>
    </row>
    <row r="553" s="15" customFormat="1" spans="1:8">
      <c r="A553" s="21"/>
      <c r="B553" s="21"/>
      <c r="C553" s="21"/>
      <c r="D553" s="21"/>
      <c r="E553" s="19" t="s">
        <v>30</v>
      </c>
      <c r="F553" s="21"/>
      <c r="G553" s="21"/>
      <c r="H553" s="19">
        <f t="shared" si="8"/>
        <v>0</v>
      </c>
    </row>
    <row r="554" s="15" customFormat="1" spans="1:8">
      <c r="A554" s="21"/>
      <c r="B554" s="21"/>
      <c r="C554" s="21"/>
      <c r="D554" s="21"/>
      <c r="E554" s="19" t="s">
        <v>30</v>
      </c>
      <c r="F554" s="21"/>
      <c r="G554" s="21"/>
      <c r="H554" s="19">
        <f t="shared" si="8"/>
        <v>0</v>
      </c>
    </row>
    <row r="555" s="15" customFormat="1" spans="1:8">
      <c r="A555" s="21"/>
      <c r="B555" s="21"/>
      <c r="C555" s="21"/>
      <c r="D555" s="21"/>
      <c r="E555" s="19" t="s">
        <v>30</v>
      </c>
      <c r="F555" s="21"/>
      <c r="G555" s="21"/>
      <c r="H555" s="19">
        <f t="shared" si="8"/>
        <v>0</v>
      </c>
    </row>
    <row r="556" s="15" customFormat="1" spans="1:8">
      <c r="A556" s="21"/>
      <c r="B556" s="21"/>
      <c r="C556" s="21"/>
      <c r="D556" s="21"/>
      <c r="E556" s="19" t="s">
        <v>30</v>
      </c>
      <c r="F556" s="21"/>
      <c r="G556" s="21"/>
      <c r="H556" s="19">
        <f t="shared" si="8"/>
        <v>0</v>
      </c>
    </row>
    <row r="557" s="15" customFormat="1" spans="1:8">
      <c r="A557" s="21"/>
      <c r="B557" s="21"/>
      <c r="C557" s="21"/>
      <c r="D557" s="21"/>
      <c r="E557" s="19" t="s">
        <v>30</v>
      </c>
      <c r="F557" s="21"/>
      <c r="G557" s="21"/>
      <c r="H557" s="19">
        <f t="shared" si="8"/>
        <v>0</v>
      </c>
    </row>
    <row r="558" s="15" customFormat="1" spans="1:8">
      <c r="A558" s="21"/>
      <c r="B558" s="21"/>
      <c r="C558" s="21"/>
      <c r="D558" s="21"/>
      <c r="E558" s="19" t="s">
        <v>30</v>
      </c>
      <c r="F558" s="21"/>
      <c r="G558" s="21"/>
      <c r="H558" s="19">
        <f t="shared" si="8"/>
        <v>0</v>
      </c>
    </row>
    <row r="559" s="15" customFormat="1" spans="1:8">
      <c r="A559" s="21"/>
      <c r="B559" s="21"/>
      <c r="C559" s="21"/>
      <c r="D559" s="21"/>
      <c r="E559" s="19" t="s">
        <v>30</v>
      </c>
      <c r="F559" s="21"/>
      <c r="G559" s="21"/>
      <c r="H559" s="19">
        <f t="shared" si="8"/>
        <v>0</v>
      </c>
    </row>
    <row r="560" s="15" customFormat="1" spans="1:8">
      <c r="A560" s="21"/>
      <c r="B560" s="21"/>
      <c r="C560" s="21"/>
      <c r="D560" s="21"/>
      <c r="E560" s="19" t="s">
        <v>30</v>
      </c>
      <c r="F560" s="21"/>
      <c r="G560" s="21"/>
      <c r="H560" s="19">
        <f t="shared" si="8"/>
        <v>0</v>
      </c>
    </row>
    <row r="561" s="15" customFormat="1" spans="1:8">
      <c r="A561" s="21"/>
      <c r="B561" s="21"/>
      <c r="C561" s="21"/>
      <c r="D561" s="21"/>
      <c r="E561" s="19" t="s">
        <v>30</v>
      </c>
      <c r="F561" s="21"/>
      <c r="G561" s="21"/>
      <c r="H561" s="19">
        <f t="shared" si="8"/>
        <v>0</v>
      </c>
    </row>
    <row r="562" s="15" customFormat="1" spans="1:8">
      <c r="A562" s="21"/>
      <c r="B562" s="21"/>
      <c r="C562" s="21"/>
      <c r="D562" s="21"/>
      <c r="E562" s="19" t="s">
        <v>30</v>
      </c>
      <c r="F562" s="21"/>
      <c r="G562" s="21"/>
      <c r="H562" s="19">
        <f t="shared" si="8"/>
        <v>0</v>
      </c>
    </row>
    <row r="563" s="15" customFormat="1" spans="1:8">
      <c r="A563" s="21"/>
      <c r="B563" s="21"/>
      <c r="C563" s="21"/>
      <c r="D563" s="21"/>
      <c r="E563" s="19" t="s">
        <v>30</v>
      </c>
      <c r="F563" s="21"/>
      <c r="G563" s="21"/>
      <c r="H563" s="19">
        <f t="shared" si="8"/>
        <v>0</v>
      </c>
    </row>
    <row r="564" s="15" customFormat="1" spans="1:8">
      <c r="A564" s="21"/>
      <c r="B564" s="21"/>
      <c r="C564" s="21"/>
      <c r="D564" s="21"/>
      <c r="E564" s="19" t="s">
        <v>30</v>
      </c>
      <c r="F564" s="21"/>
      <c r="G564" s="21"/>
      <c r="H564" s="19">
        <f t="shared" si="8"/>
        <v>0</v>
      </c>
    </row>
    <row r="565" s="15" customFormat="1" spans="1:8">
      <c r="A565" s="21"/>
      <c r="B565" s="21"/>
      <c r="C565" s="21"/>
      <c r="D565" s="21"/>
      <c r="E565" s="19" t="s">
        <v>30</v>
      </c>
      <c r="F565" s="21"/>
      <c r="G565" s="21"/>
      <c r="H565" s="19">
        <f t="shared" si="8"/>
        <v>0</v>
      </c>
    </row>
    <row r="566" s="15" customFormat="1" spans="1:8">
      <c r="A566" s="21"/>
      <c r="B566" s="21"/>
      <c r="C566" s="21"/>
      <c r="D566" s="21"/>
      <c r="E566" s="19" t="s">
        <v>30</v>
      </c>
      <c r="F566" s="21"/>
      <c r="G566" s="21"/>
      <c r="H566" s="19">
        <f t="shared" si="8"/>
        <v>0</v>
      </c>
    </row>
    <row r="567" s="15" customFormat="1" spans="1:8">
      <c r="A567" s="21"/>
      <c r="B567" s="21"/>
      <c r="C567" s="21"/>
      <c r="D567" s="21"/>
      <c r="E567" s="19" t="s">
        <v>30</v>
      </c>
      <c r="F567" s="21"/>
      <c r="G567" s="21"/>
      <c r="H567" s="19">
        <f t="shared" si="8"/>
        <v>0</v>
      </c>
    </row>
    <row r="568" s="15" customFormat="1" spans="1:8">
      <c r="A568" s="21"/>
      <c r="B568" s="21"/>
      <c r="C568" s="21"/>
      <c r="D568" s="21"/>
      <c r="E568" s="19" t="s">
        <v>30</v>
      </c>
      <c r="F568" s="21"/>
      <c r="G568" s="21"/>
      <c r="H568" s="19">
        <f t="shared" si="8"/>
        <v>0</v>
      </c>
    </row>
    <row r="569" s="15" customFormat="1" spans="1:8">
      <c r="A569" s="21"/>
      <c r="B569" s="21"/>
      <c r="C569" s="21"/>
      <c r="D569" s="21"/>
      <c r="E569" s="19" t="s">
        <v>30</v>
      </c>
      <c r="F569" s="21"/>
      <c r="G569" s="21"/>
      <c r="H569" s="19">
        <f t="shared" si="8"/>
        <v>0</v>
      </c>
    </row>
    <row r="570" s="15" customFormat="1" spans="1:8">
      <c r="A570" s="21"/>
      <c r="B570" s="21"/>
      <c r="C570" s="21"/>
      <c r="D570" s="21"/>
      <c r="E570" s="19" t="s">
        <v>30</v>
      </c>
      <c r="F570" s="21"/>
      <c r="G570" s="21"/>
      <c r="H570" s="19">
        <f t="shared" si="8"/>
        <v>0</v>
      </c>
    </row>
    <row r="571" s="15" customFormat="1" spans="1:8">
      <c r="A571" s="21"/>
      <c r="B571" s="21"/>
      <c r="C571" s="21"/>
      <c r="D571" s="21"/>
      <c r="E571" s="19" t="s">
        <v>30</v>
      </c>
      <c r="F571" s="21"/>
      <c r="G571" s="21"/>
      <c r="H571" s="19">
        <f t="shared" si="8"/>
        <v>0</v>
      </c>
    </row>
    <row r="572" s="15" customFormat="1" spans="1:8">
      <c r="A572" s="21"/>
      <c r="B572" s="21"/>
      <c r="C572" s="21"/>
      <c r="D572" s="21"/>
      <c r="E572" s="19" t="s">
        <v>30</v>
      </c>
      <c r="F572" s="21"/>
      <c r="G572" s="21"/>
      <c r="H572" s="19">
        <f t="shared" si="8"/>
        <v>0</v>
      </c>
    </row>
    <row r="573" s="15" customFormat="1" spans="1:8">
      <c r="A573" s="21"/>
      <c r="B573" s="21"/>
      <c r="C573" s="21"/>
      <c r="D573" s="21"/>
      <c r="E573" s="19" t="s">
        <v>30</v>
      </c>
      <c r="F573" s="21"/>
      <c r="G573" s="21"/>
      <c r="H573" s="19">
        <f t="shared" si="8"/>
        <v>0</v>
      </c>
    </row>
    <row r="574" s="15" customFormat="1" spans="1:8">
      <c r="A574" s="21"/>
      <c r="B574" s="21"/>
      <c r="C574" s="21"/>
      <c r="D574" s="21"/>
      <c r="E574" s="19" t="s">
        <v>30</v>
      </c>
      <c r="F574" s="21"/>
      <c r="G574" s="21"/>
      <c r="H574" s="19">
        <f t="shared" si="8"/>
        <v>0</v>
      </c>
    </row>
    <row r="575" s="15" customFormat="1" spans="1:8">
      <c r="A575" s="21"/>
      <c r="B575" s="21"/>
      <c r="C575" s="21"/>
      <c r="D575" s="21"/>
      <c r="E575" s="19" t="s">
        <v>30</v>
      </c>
      <c r="F575" s="21"/>
      <c r="G575" s="21"/>
      <c r="H575" s="19">
        <f t="shared" si="8"/>
        <v>0</v>
      </c>
    </row>
    <row r="576" s="15" customFormat="1" spans="1:8">
      <c r="A576" s="21"/>
      <c r="B576" s="21"/>
      <c r="C576" s="21"/>
      <c r="D576" s="21"/>
      <c r="E576" s="19" t="s">
        <v>30</v>
      </c>
      <c r="F576" s="21"/>
      <c r="G576" s="21"/>
      <c r="H576" s="19">
        <f t="shared" si="8"/>
        <v>0</v>
      </c>
    </row>
    <row r="577" s="15" customFormat="1" spans="1:8">
      <c r="A577" s="21"/>
      <c r="B577" s="21"/>
      <c r="C577" s="21"/>
      <c r="D577" s="21"/>
      <c r="E577" s="19" t="s">
        <v>30</v>
      </c>
      <c r="F577" s="21"/>
      <c r="G577" s="21"/>
      <c r="H577" s="19">
        <f t="shared" si="8"/>
        <v>0</v>
      </c>
    </row>
    <row r="578" s="15" customFormat="1" spans="1:8">
      <c r="A578" s="21"/>
      <c r="B578" s="21"/>
      <c r="C578" s="21"/>
      <c r="D578" s="21"/>
      <c r="E578" s="19" t="s">
        <v>30</v>
      </c>
      <c r="F578" s="21"/>
      <c r="G578" s="21"/>
      <c r="H578" s="19">
        <f t="shared" si="8"/>
        <v>0</v>
      </c>
    </row>
    <row r="579" s="15" customFormat="1" spans="1:8">
      <c r="A579" s="21"/>
      <c r="B579" s="21"/>
      <c r="C579" s="21"/>
      <c r="D579" s="21"/>
      <c r="E579" s="19" t="s">
        <v>30</v>
      </c>
      <c r="F579" s="21"/>
      <c r="G579" s="21"/>
      <c r="H579" s="19">
        <f t="shared" ref="H579:H642" si="9">IF(OR(D579="合格",D579=""),F579+G579/20,0)</f>
        <v>0</v>
      </c>
    </row>
    <row r="580" s="15" customFormat="1" spans="1:8">
      <c r="A580" s="21"/>
      <c r="B580" s="21"/>
      <c r="C580" s="21"/>
      <c r="D580" s="21"/>
      <c r="E580" s="19" t="s">
        <v>30</v>
      </c>
      <c r="F580" s="21"/>
      <c r="G580" s="21"/>
      <c r="H580" s="19">
        <f t="shared" si="9"/>
        <v>0</v>
      </c>
    </row>
    <row r="581" s="15" customFormat="1" spans="1:8">
      <c r="A581" s="21"/>
      <c r="B581" s="21"/>
      <c r="C581" s="21"/>
      <c r="D581" s="21"/>
      <c r="E581" s="19" t="s">
        <v>30</v>
      </c>
      <c r="F581" s="21"/>
      <c r="G581" s="21"/>
      <c r="H581" s="19">
        <f t="shared" si="9"/>
        <v>0</v>
      </c>
    </row>
    <row r="582" s="15" customFormat="1" spans="1:8">
      <c r="A582" s="21"/>
      <c r="B582" s="21"/>
      <c r="C582" s="21"/>
      <c r="D582" s="21"/>
      <c r="E582" s="19" t="s">
        <v>30</v>
      </c>
      <c r="F582" s="21"/>
      <c r="G582" s="21"/>
      <c r="H582" s="19">
        <f t="shared" si="9"/>
        <v>0</v>
      </c>
    </row>
    <row r="583" s="15" customFormat="1" spans="1:8">
      <c r="A583" s="21"/>
      <c r="B583" s="21"/>
      <c r="C583" s="21"/>
      <c r="D583" s="21"/>
      <c r="E583" s="19" t="s">
        <v>30</v>
      </c>
      <c r="F583" s="21"/>
      <c r="G583" s="21"/>
      <c r="H583" s="19">
        <f t="shared" si="9"/>
        <v>0</v>
      </c>
    </row>
    <row r="584" s="15" customFormat="1" spans="1:8">
      <c r="A584" s="21"/>
      <c r="B584" s="21"/>
      <c r="C584" s="21"/>
      <c r="D584" s="21"/>
      <c r="E584" s="19" t="s">
        <v>30</v>
      </c>
      <c r="F584" s="21"/>
      <c r="G584" s="21"/>
      <c r="H584" s="19">
        <f t="shared" si="9"/>
        <v>0</v>
      </c>
    </row>
    <row r="585" s="15" customFormat="1" spans="1:8">
      <c r="A585" s="21"/>
      <c r="B585" s="21"/>
      <c r="C585" s="21"/>
      <c r="D585" s="21"/>
      <c r="E585" s="19" t="s">
        <v>30</v>
      </c>
      <c r="F585" s="21"/>
      <c r="G585" s="21"/>
      <c r="H585" s="19">
        <f t="shared" si="9"/>
        <v>0</v>
      </c>
    </row>
    <row r="586" s="15" customFormat="1" spans="1:8">
      <c r="A586" s="21"/>
      <c r="B586" s="21"/>
      <c r="C586" s="21"/>
      <c r="D586" s="21"/>
      <c r="E586" s="19" t="s">
        <v>30</v>
      </c>
      <c r="F586" s="21"/>
      <c r="G586" s="21"/>
      <c r="H586" s="19">
        <f t="shared" si="9"/>
        <v>0</v>
      </c>
    </row>
    <row r="587" s="15" customFormat="1" spans="1:8">
      <c r="A587" s="21"/>
      <c r="B587" s="21"/>
      <c r="C587" s="21"/>
      <c r="D587" s="21"/>
      <c r="E587" s="19" t="s">
        <v>30</v>
      </c>
      <c r="F587" s="21"/>
      <c r="G587" s="21"/>
      <c r="H587" s="19">
        <f t="shared" si="9"/>
        <v>0</v>
      </c>
    </row>
    <row r="588" s="15" customFormat="1" spans="1:8">
      <c r="A588" s="21"/>
      <c r="B588" s="21"/>
      <c r="C588" s="21"/>
      <c r="D588" s="21"/>
      <c r="E588" s="19" t="s">
        <v>30</v>
      </c>
      <c r="F588" s="21"/>
      <c r="G588" s="21"/>
      <c r="H588" s="19">
        <f t="shared" si="9"/>
        <v>0</v>
      </c>
    </row>
    <row r="589" s="15" customFormat="1" spans="1:8">
      <c r="A589" s="21"/>
      <c r="B589" s="21"/>
      <c r="C589" s="21"/>
      <c r="D589" s="21"/>
      <c r="E589" s="19" t="s">
        <v>30</v>
      </c>
      <c r="F589" s="21"/>
      <c r="G589" s="21"/>
      <c r="H589" s="19">
        <f t="shared" si="9"/>
        <v>0</v>
      </c>
    </row>
    <row r="590" s="15" customFormat="1" spans="1:8">
      <c r="A590" s="21"/>
      <c r="B590" s="21"/>
      <c r="C590" s="21"/>
      <c r="D590" s="21"/>
      <c r="E590" s="19" t="s">
        <v>30</v>
      </c>
      <c r="F590" s="21"/>
      <c r="G590" s="21"/>
      <c r="H590" s="19">
        <f t="shared" si="9"/>
        <v>0</v>
      </c>
    </row>
    <row r="591" s="15" customFormat="1" spans="1:8">
      <c r="A591" s="21"/>
      <c r="B591" s="21"/>
      <c r="C591" s="21"/>
      <c r="D591" s="21"/>
      <c r="E591" s="19" t="s">
        <v>30</v>
      </c>
      <c r="F591" s="21"/>
      <c r="G591" s="21"/>
      <c r="H591" s="19">
        <f t="shared" si="9"/>
        <v>0</v>
      </c>
    </row>
    <row r="592" s="15" customFormat="1" spans="1:8">
      <c r="A592" s="21"/>
      <c r="B592" s="21"/>
      <c r="C592" s="21"/>
      <c r="D592" s="21"/>
      <c r="E592" s="19" t="s">
        <v>30</v>
      </c>
      <c r="F592" s="21"/>
      <c r="G592" s="21"/>
      <c r="H592" s="19">
        <f t="shared" si="9"/>
        <v>0</v>
      </c>
    </row>
    <row r="593" s="15" customFormat="1" spans="1:8">
      <c r="A593" s="21"/>
      <c r="B593" s="21"/>
      <c r="C593" s="21"/>
      <c r="D593" s="21"/>
      <c r="E593" s="19" t="s">
        <v>30</v>
      </c>
      <c r="F593" s="21"/>
      <c r="G593" s="21"/>
      <c r="H593" s="19">
        <f t="shared" si="9"/>
        <v>0</v>
      </c>
    </row>
    <row r="594" s="15" customFormat="1" spans="1:8">
      <c r="A594" s="21"/>
      <c r="B594" s="21"/>
      <c r="C594" s="21"/>
      <c r="D594" s="21"/>
      <c r="E594" s="19" t="s">
        <v>30</v>
      </c>
      <c r="F594" s="21"/>
      <c r="G594" s="21"/>
      <c r="H594" s="19">
        <f t="shared" si="9"/>
        <v>0</v>
      </c>
    </row>
    <row r="595" s="15" customFormat="1" spans="1:8">
      <c r="A595" s="21"/>
      <c r="B595" s="21"/>
      <c r="C595" s="21"/>
      <c r="D595" s="21"/>
      <c r="E595" s="19" t="s">
        <v>30</v>
      </c>
      <c r="F595" s="21"/>
      <c r="G595" s="21"/>
      <c r="H595" s="19">
        <f t="shared" si="9"/>
        <v>0</v>
      </c>
    </row>
    <row r="596" s="15" customFormat="1" spans="1:8">
      <c r="A596" s="21"/>
      <c r="B596" s="21"/>
      <c r="C596" s="21"/>
      <c r="D596" s="21"/>
      <c r="E596" s="19" t="s">
        <v>30</v>
      </c>
      <c r="F596" s="21"/>
      <c r="G596" s="21"/>
      <c r="H596" s="19">
        <f t="shared" si="9"/>
        <v>0</v>
      </c>
    </row>
    <row r="597" s="15" customFormat="1" spans="1:8">
      <c r="A597" s="21"/>
      <c r="B597" s="21"/>
      <c r="C597" s="21"/>
      <c r="D597" s="21"/>
      <c r="E597" s="19" t="s">
        <v>30</v>
      </c>
      <c r="F597" s="21"/>
      <c r="G597" s="21"/>
      <c r="H597" s="19">
        <f t="shared" si="9"/>
        <v>0</v>
      </c>
    </row>
    <row r="598" s="15" customFormat="1" spans="1:8">
      <c r="A598" s="21"/>
      <c r="B598" s="21"/>
      <c r="C598" s="21"/>
      <c r="D598" s="21"/>
      <c r="E598" s="19" t="s">
        <v>30</v>
      </c>
      <c r="F598" s="21"/>
      <c r="G598" s="21"/>
      <c r="H598" s="19">
        <f t="shared" si="9"/>
        <v>0</v>
      </c>
    </row>
    <row r="599" s="15" customFormat="1" spans="1:8">
      <c r="A599" s="21"/>
      <c r="B599" s="21"/>
      <c r="C599" s="21"/>
      <c r="D599" s="21"/>
      <c r="E599" s="19" t="s">
        <v>30</v>
      </c>
      <c r="F599" s="21"/>
      <c r="G599" s="21"/>
      <c r="H599" s="19">
        <f t="shared" si="9"/>
        <v>0</v>
      </c>
    </row>
    <row r="600" s="15" customFormat="1" spans="1:8">
      <c r="A600" s="21"/>
      <c r="B600" s="21"/>
      <c r="C600" s="21"/>
      <c r="D600" s="21"/>
      <c r="E600" s="19" t="s">
        <v>30</v>
      </c>
      <c r="F600" s="21"/>
      <c r="G600" s="21"/>
      <c r="H600" s="19">
        <f t="shared" si="9"/>
        <v>0</v>
      </c>
    </row>
    <row r="601" s="15" customFormat="1" spans="1:8">
      <c r="A601" s="21"/>
      <c r="B601" s="21"/>
      <c r="C601" s="21"/>
      <c r="D601" s="21"/>
      <c r="E601" s="19" t="s">
        <v>30</v>
      </c>
      <c r="F601" s="21"/>
      <c r="G601" s="21"/>
      <c r="H601" s="19">
        <f t="shared" si="9"/>
        <v>0</v>
      </c>
    </row>
    <row r="602" s="15" customFormat="1" spans="1:8">
      <c r="A602" s="21"/>
      <c r="B602" s="21"/>
      <c r="C602" s="21"/>
      <c r="D602" s="21"/>
      <c r="E602" s="19" t="s">
        <v>30</v>
      </c>
      <c r="F602" s="21"/>
      <c r="G602" s="21"/>
      <c r="H602" s="19">
        <f t="shared" si="9"/>
        <v>0</v>
      </c>
    </row>
    <row r="603" s="15" customFormat="1" spans="1:8">
      <c r="A603" s="21"/>
      <c r="B603" s="21"/>
      <c r="C603" s="21"/>
      <c r="D603" s="21"/>
      <c r="E603" s="19" t="s">
        <v>30</v>
      </c>
      <c r="F603" s="21"/>
      <c r="G603" s="21"/>
      <c r="H603" s="19">
        <f t="shared" si="9"/>
        <v>0</v>
      </c>
    </row>
    <row r="604" s="15" customFormat="1" spans="1:8">
      <c r="A604" s="21"/>
      <c r="B604" s="21"/>
      <c r="C604" s="21"/>
      <c r="D604" s="21"/>
      <c r="E604" s="19" t="s">
        <v>30</v>
      </c>
      <c r="F604" s="21"/>
      <c r="G604" s="21"/>
      <c r="H604" s="19">
        <f t="shared" si="9"/>
        <v>0</v>
      </c>
    </row>
    <row r="605" s="15" customFormat="1" spans="1:8">
      <c r="A605" s="21"/>
      <c r="B605" s="21"/>
      <c r="C605" s="21"/>
      <c r="D605" s="21"/>
      <c r="E605" s="19" t="s">
        <v>30</v>
      </c>
      <c r="F605" s="21"/>
      <c r="G605" s="21"/>
      <c r="H605" s="19">
        <f t="shared" si="9"/>
        <v>0</v>
      </c>
    </row>
    <row r="606" s="15" customFormat="1" spans="1:8">
      <c r="A606" s="21"/>
      <c r="B606" s="21"/>
      <c r="C606" s="21"/>
      <c r="D606" s="21"/>
      <c r="E606" s="19" t="s">
        <v>30</v>
      </c>
      <c r="F606" s="21"/>
      <c r="G606" s="21"/>
      <c r="H606" s="19">
        <f t="shared" si="9"/>
        <v>0</v>
      </c>
    </row>
    <row r="607" s="15" customFormat="1" spans="1:8">
      <c r="A607" s="21"/>
      <c r="B607" s="21"/>
      <c r="C607" s="21"/>
      <c r="D607" s="21"/>
      <c r="E607" s="19" t="s">
        <v>30</v>
      </c>
      <c r="F607" s="21"/>
      <c r="G607" s="21"/>
      <c r="H607" s="19">
        <f t="shared" si="9"/>
        <v>0</v>
      </c>
    </row>
    <row r="608" s="15" customFormat="1" spans="1:8">
      <c r="A608" s="21"/>
      <c r="B608" s="21"/>
      <c r="C608" s="21"/>
      <c r="D608" s="21"/>
      <c r="E608" s="19" t="s">
        <v>30</v>
      </c>
      <c r="F608" s="21"/>
      <c r="G608" s="21"/>
      <c r="H608" s="19">
        <f t="shared" si="9"/>
        <v>0</v>
      </c>
    </row>
    <row r="609" s="15" customFormat="1" spans="1:8">
      <c r="A609" s="21"/>
      <c r="B609" s="21"/>
      <c r="C609" s="21"/>
      <c r="D609" s="21"/>
      <c r="E609" s="19" t="s">
        <v>30</v>
      </c>
      <c r="F609" s="21"/>
      <c r="G609" s="21"/>
      <c r="H609" s="19">
        <f t="shared" si="9"/>
        <v>0</v>
      </c>
    </row>
    <row r="610" s="15" customFormat="1" spans="1:8">
      <c r="A610" s="21"/>
      <c r="B610" s="21"/>
      <c r="C610" s="21"/>
      <c r="D610" s="21"/>
      <c r="E610" s="19" t="s">
        <v>30</v>
      </c>
      <c r="F610" s="21"/>
      <c r="G610" s="21"/>
      <c r="H610" s="19">
        <f t="shared" si="9"/>
        <v>0</v>
      </c>
    </row>
    <row r="611" s="15" customFormat="1" spans="1:8">
      <c r="A611" s="21"/>
      <c r="B611" s="21"/>
      <c r="C611" s="21"/>
      <c r="D611" s="21"/>
      <c r="E611" s="19" t="s">
        <v>30</v>
      </c>
      <c r="F611" s="21"/>
      <c r="G611" s="21"/>
      <c r="H611" s="19">
        <f t="shared" si="9"/>
        <v>0</v>
      </c>
    </row>
    <row r="612" s="15" customFormat="1" spans="1:8">
      <c r="A612" s="21"/>
      <c r="B612" s="21"/>
      <c r="C612" s="21"/>
      <c r="D612" s="21"/>
      <c r="E612" s="19" t="s">
        <v>30</v>
      </c>
      <c r="F612" s="21"/>
      <c r="G612" s="21"/>
      <c r="H612" s="19">
        <f t="shared" si="9"/>
        <v>0</v>
      </c>
    </row>
    <row r="613" s="15" customFormat="1" spans="1:8">
      <c r="A613" s="21"/>
      <c r="B613" s="21"/>
      <c r="C613" s="21"/>
      <c r="D613" s="21"/>
      <c r="E613" s="19" t="s">
        <v>30</v>
      </c>
      <c r="F613" s="21"/>
      <c r="G613" s="21"/>
      <c r="H613" s="19">
        <f t="shared" si="9"/>
        <v>0</v>
      </c>
    </row>
    <row r="614" s="15" customFormat="1" spans="1:8">
      <c r="A614" s="21"/>
      <c r="B614" s="21"/>
      <c r="C614" s="21"/>
      <c r="D614" s="21"/>
      <c r="E614" s="19" t="s">
        <v>30</v>
      </c>
      <c r="F614" s="21"/>
      <c r="G614" s="21"/>
      <c r="H614" s="19">
        <f t="shared" si="9"/>
        <v>0</v>
      </c>
    </row>
    <row r="615" s="15" customFormat="1" spans="1:8">
      <c r="A615" s="21"/>
      <c r="B615" s="21"/>
      <c r="C615" s="21"/>
      <c r="D615" s="21"/>
      <c r="E615" s="19" t="s">
        <v>30</v>
      </c>
      <c r="F615" s="21"/>
      <c r="G615" s="21"/>
      <c r="H615" s="19">
        <f t="shared" si="9"/>
        <v>0</v>
      </c>
    </row>
    <row r="616" s="15" customFormat="1" spans="1:8">
      <c r="A616" s="21"/>
      <c r="B616" s="21"/>
      <c r="C616" s="21"/>
      <c r="D616" s="21"/>
      <c r="E616" s="19" t="s">
        <v>30</v>
      </c>
      <c r="F616" s="21"/>
      <c r="G616" s="21"/>
      <c r="H616" s="19">
        <f t="shared" si="9"/>
        <v>0</v>
      </c>
    </row>
    <row r="617" s="15" customFormat="1" spans="1:8">
      <c r="A617" s="21"/>
      <c r="B617" s="21"/>
      <c r="C617" s="21"/>
      <c r="D617" s="21"/>
      <c r="E617" s="19" t="s">
        <v>30</v>
      </c>
      <c r="F617" s="21"/>
      <c r="G617" s="21"/>
      <c r="H617" s="19">
        <f t="shared" si="9"/>
        <v>0</v>
      </c>
    </row>
    <row r="618" s="15" customFormat="1" spans="1:8">
      <c r="A618" s="21"/>
      <c r="B618" s="21"/>
      <c r="C618" s="21"/>
      <c r="D618" s="21"/>
      <c r="E618" s="19" t="s">
        <v>30</v>
      </c>
      <c r="F618" s="21"/>
      <c r="G618" s="21"/>
      <c r="H618" s="19">
        <f t="shared" si="9"/>
        <v>0</v>
      </c>
    </row>
    <row r="619" s="15" customFormat="1" spans="1:8">
      <c r="A619" s="21"/>
      <c r="B619" s="21"/>
      <c r="C619" s="21"/>
      <c r="D619" s="21"/>
      <c r="E619" s="19" t="s">
        <v>30</v>
      </c>
      <c r="F619" s="21"/>
      <c r="G619" s="21"/>
      <c r="H619" s="19">
        <f t="shared" si="9"/>
        <v>0</v>
      </c>
    </row>
    <row r="620" s="15" customFormat="1" spans="1:8">
      <c r="A620" s="21"/>
      <c r="B620" s="21"/>
      <c r="C620" s="21"/>
      <c r="D620" s="21"/>
      <c r="E620" s="19" t="s">
        <v>30</v>
      </c>
      <c r="F620" s="21"/>
      <c r="G620" s="21"/>
      <c r="H620" s="19">
        <f t="shared" si="9"/>
        <v>0</v>
      </c>
    </row>
    <row r="621" s="15" customFormat="1" spans="1:8">
      <c r="A621" s="21"/>
      <c r="B621" s="21"/>
      <c r="C621" s="21"/>
      <c r="D621" s="21"/>
      <c r="E621" s="19" t="s">
        <v>30</v>
      </c>
      <c r="F621" s="21"/>
      <c r="G621" s="21"/>
      <c r="H621" s="19">
        <f t="shared" si="9"/>
        <v>0</v>
      </c>
    </row>
    <row r="622" s="15" customFormat="1" spans="1:8">
      <c r="A622" s="21"/>
      <c r="B622" s="21"/>
      <c r="C622" s="21"/>
      <c r="D622" s="21"/>
      <c r="E622" s="19" t="s">
        <v>30</v>
      </c>
      <c r="F622" s="21"/>
      <c r="G622" s="21"/>
      <c r="H622" s="19">
        <f t="shared" si="9"/>
        <v>0</v>
      </c>
    </row>
    <row r="623" s="15" customFormat="1" spans="1:8">
      <c r="A623" s="21"/>
      <c r="B623" s="21"/>
      <c r="C623" s="21"/>
      <c r="D623" s="21"/>
      <c r="E623" s="19" t="s">
        <v>30</v>
      </c>
      <c r="F623" s="21"/>
      <c r="G623" s="21"/>
      <c r="H623" s="19">
        <f t="shared" si="9"/>
        <v>0</v>
      </c>
    </row>
    <row r="624" s="15" customFormat="1" spans="1:8">
      <c r="A624" s="21"/>
      <c r="B624" s="21"/>
      <c r="C624" s="21"/>
      <c r="D624" s="21"/>
      <c r="E624" s="19" t="s">
        <v>30</v>
      </c>
      <c r="F624" s="21"/>
      <c r="G624" s="21"/>
      <c r="H624" s="19">
        <f t="shared" si="9"/>
        <v>0</v>
      </c>
    </row>
    <row r="625" s="15" customFormat="1" spans="1:8">
      <c r="A625" s="21"/>
      <c r="B625" s="21"/>
      <c r="C625" s="21"/>
      <c r="D625" s="21"/>
      <c r="E625" s="19" t="s">
        <v>30</v>
      </c>
      <c r="F625" s="21"/>
      <c r="G625" s="21"/>
      <c r="H625" s="19">
        <f t="shared" si="9"/>
        <v>0</v>
      </c>
    </row>
    <row r="626" s="15" customFormat="1" spans="1:8">
      <c r="A626" s="21"/>
      <c r="B626" s="21"/>
      <c r="C626" s="21"/>
      <c r="D626" s="21"/>
      <c r="E626" s="19" t="s">
        <v>30</v>
      </c>
      <c r="F626" s="21"/>
      <c r="G626" s="21"/>
      <c r="H626" s="19">
        <f t="shared" si="9"/>
        <v>0</v>
      </c>
    </row>
    <row r="627" s="15" customFormat="1" spans="1:8">
      <c r="A627" s="21"/>
      <c r="B627" s="21"/>
      <c r="C627" s="21"/>
      <c r="D627" s="21"/>
      <c r="E627" s="19" t="s">
        <v>30</v>
      </c>
      <c r="F627" s="21"/>
      <c r="G627" s="21"/>
      <c r="H627" s="19">
        <f t="shared" si="9"/>
        <v>0</v>
      </c>
    </row>
    <row r="628" s="15" customFormat="1" spans="1:8">
      <c r="A628" s="21"/>
      <c r="B628" s="21"/>
      <c r="C628" s="21"/>
      <c r="D628" s="21"/>
      <c r="E628" s="19" t="s">
        <v>30</v>
      </c>
      <c r="F628" s="21"/>
      <c r="G628" s="21"/>
      <c r="H628" s="19">
        <f t="shared" si="9"/>
        <v>0</v>
      </c>
    </row>
    <row r="629" s="15" customFormat="1" spans="1:8">
      <c r="A629" s="21"/>
      <c r="B629" s="21"/>
      <c r="C629" s="21"/>
      <c r="D629" s="21"/>
      <c r="E629" s="19" t="s">
        <v>30</v>
      </c>
      <c r="F629" s="21"/>
      <c r="G629" s="21"/>
      <c r="H629" s="19">
        <f t="shared" si="9"/>
        <v>0</v>
      </c>
    </row>
    <row r="630" s="15" customFormat="1" spans="1:8">
      <c r="A630" s="21"/>
      <c r="B630" s="21"/>
      <c r="C630" s="21"/>
      <c r="D630" s="21"/>
      <c r="E630" s="19" t="s">
        <v>30</v>
      </c>
      <c r="F630" s="21"/>
      <c r="G630" s="21"/>
      <c r="H630" s="19">
        <f t="shared" si="9"/>
        <v>0</v>
      </c>
    </row>
    <row r="631" s="15" customFormat="1" spans="1:8">
      <c r="A631" s="21"/>
      <c r="B631" s="21"/>
      <c r="C631" s="21"/>
      <c r="D631" s="21"/>
      <c r="E631" s="19" t="s">
        <v>30</v>
      </c>
      <c r="F631" s="21"/>
      <c r="G631" s="21"/>
      <c r="H631" s="19">
        <f t="shared" si="9"/>
        <v>0</v>
      </c>
    </row>
    <row r="632" s="15" customFormat="1" spans="1:8">
      <c r="A632" s="21"/>
      <c r="B632" s="21"/>
      <c r="C632" s="21"/>
      <c r="D632" s="21"/>
      <c r="E632" s="19" t="s">
        <v>30</v>
      </c>
      <c r="F632" s="21"/>
      <c r="G632" s="21"/>
      <c r="H632" s="19">
        <f t="shared" si="9"/>
        <v>0</v>
      </c>
    </row>
    <row r="633" s="15" customFormat="1" spans="1:8">
      <c r="A633" s="21"/>
      <c r="B633" s="21"/>
      <c r="C633" s="21"/>
      <c r="D633" s="21"/>
      <c r="E633" s="19" t="s">
        <v>30</v>
      </c>
      <c r="F633" s="21"/>
      <c r="G633" s="21"/>
      <c r="H633" s="19">
        <f t="shared" si="9"/>
        <v>0</v>
      </c>
    </row>
    <row r="634" s="15" customFormat="1" spans="1:8">
      <c r="A634" s="21"/>
      <c r="B634" s="21"/>
      <c r="C634" s="21"/>
      <c r="D634" s="21"/>
      <c r="E634" s="19" t="s">
        <v>30</v>
      </c>
      <c r="F634" s="21"/>
      <c r="G634" s="21"/>
      <c r="H634" s="19">
        <f t="shared" si="9"/>
        <v>0</v>
      </c>
    </row>
    <row r="635" s="15" customFormat="1" spans="1:8">
      <c r="A635" s="21"/>
      <c r="B635" s="21"/>
      <c r="C635" s="21"/>
      <c r="D635" s="21"/>
      <c r="E635" s="19" t="s">
        <v>30</v>
      </c>
      <c r="F635" s="21"/>
      <c r="G635" s="21"/>
      <c r="H635" s="19">
        <f t="shared" si="9"/>
        <v>0</v>
      </c>
    </row>
    <row r="636" s="15" customFormat="1" spans="1:8">
      <c r="A636" s="21"/>
      <c r="B636" s="21"/>
      <c r="C636" s="21"/>
      <c r="D636" s="21"/>
      <c r="E636" s="19" t="s">
        <v>30</v>
      </c>
      <c r="F636" s="21"/>
      <c r="G636" s="21"/>
      <c r="H636" s="19">
        <f t="shared" si="9"/>
        <v>0</v>
      </c>
    </row>
    <row r="637" s="15" customFormat="1" spans="1:8">
      <c r="A637" s="21"/>
      <c r="B637" s="21"/>
      <c r="C637" s="21"/>
      <c r="D637" s="21"/>
      <c r="E637" s="19" t="s">
        <v>30</v>
      </c>
      <c r="F637" s="21"/>
      <c r="G637" s="21"/>
      <c r="H637" s="19">
        <f t="shared" si="9"/>
        <v>0</v>
      </c>
    </row>
    <row r="638" s="15" customFormat="1" spans="1:8">
      <c r="A638" s="21"/>
      <c r="B638" s="21"/>
      <c r="C638" s="21"/>
      <c r="D638" s="21"/>
      <c r="E638" s="19" t="s">
        <v>30</v>
      </c>
      <c r="F638" s="21"/>
      <c r="G638" s="21"/>
      <c r="H638" s="19">
        <f t="shared" si="9"/>
        <v>0</v>
      </c>
    </row>
    <row r="639" s="15" customFormat="1" spans="1:8">
      <c r="A639" s="21"/>
      <c r="B639" s="21"/>
      <c r="C639" s="21"/>
      <c r="D639" s="21"/>
      <c r="E639" s="19" t="s">
        <v>30</v>
      </c>
      <c r="F639" s="21"/>
      <c r="G639" s="21"/>
      <c r="H639" s="19">
        <f t="shared" si="9"/>
        <v>0</v>
      </c>
    </row>
    <row r="640" s="15" customFormat="1" spans="1:8">
      <c r="A640" s="21"/>
      <c r="B640" s="21"/>
      <c r="C640" s="21"/>
      <c r="D640" s="21"/>
      <c r="E640" s="19" t="s">
        <v>30</v>
      </c>
      <c r="F640" s="21"/>
      <c r="G640" s="21"/>
      <c r="H640" s="19">
        <f t="shared" si="9"/>
        <v>0</v>
      </c>
    </row>
    <row r="641" s="15" customFormat="1" spans="1:8">
      <c r="A641" s="21"/>
      <c r="B641" s="21"/>
      <c r="C641" s="21"/>
      <c r="D641" s="21"/>
      <c r="E641" s="19" t="s">
        <v>30</v>
      </c>
      <c r="F641" s="21"/>
      <c r="G641" s="21"/>
      <c r="H641" s="19">
        <f t="shared" si="9"/>
        <v>0</v>
      </c>
    </row>
    <row r="642" s="15" customFormat="1" spans="1:8">
      <c r="A642" s="21"/>
      <c r="B642" s="21"/>
      <c r="C642" s="21"/>
      <c r="D642" s="21"/>
      <c r="E642" s="19" t="s">
        <v>30</v>
      </c>
      <c r="F642" s="21"/>
      <c r="G642" s="21"/>
      <c r="H642" s="19">
        <f t="shared" si="9"/>
        <v>0</v>
      </c>
    </row>
    <row r="643" s="15" customFormat="1" spans="1:8">
      <c r="A643" s="21"/>
      <c r="B643" s="21"/>
      <c r="C643" s="21"/>
      <c r="D643" s="21"/>
      <c r="E643" s="19" t="s">
        <v>30</v>
      </c>
      <c r="F643" s="21"/>
      <c r="G643" s="21"/>
      <c r="H643" s="19">
        <f t="shared" ref="H643:H706" si="10">IF(OR(D643="合格",D643=""),F643+G643/20,0)</f>
        <v>0</v>
      </c>
    </row>
    <row r="644" s="15" customFormat="1" spans="1:8">
      <c r="A644" s="21"/>
      <c r="B644" s="21"/>
      <c r="C644" s="21"/>
      <c r="D644" s="21"/>
      <c r="E644" s="19" t="s">
        <v>30</v>
      </c>
      <c r="F644" s="21"/>
      <c r="G644" s="21"/>
      <c r="H644" s="19">
        <f t="shared" si="10"/>
        <v>0</v>
      </c>
    </row>
    <row r="645" s="15" customFormat="1" spans="1:8">
      <c r="A645" s="21"/>
      <c r="B645" s="21"/>
      <c r="C645" s="21"/>
      <c r="D645" s="21"/>
      <c r="E645" s="19" t="s">
        <v>30</v>
      </c>
      <c r="F645" s="21"/>
      <c r="G645" s="21"/>
      <c r="H645" s="19">
        <f t="shared" si="10"/>
        <v>0</v>
      </c>
    </row>
    <row r="646" s="15" customFormat="1" spans="1:8">
      <c r="A646" s="21"/>
      <c r="B646" s="21"/>
      <c r="C646" s="21"/>
      <c r="D646" s="21"/>
      <c r="E646" s="19" t="s">
        <v>30</v>
      </c>
      <c r="F646" s="21"/>
      <c r="G646" s="21"/>
      <c r="H646" s="19">
        <f t="shared" si="10"/>
        <v>0</v>
      </c>
    </row>
    <row r="647" s="15" customFormat="1" spans="1:8">
      <c r="A647" s="21"/>
      <c r="B647" s="21"/>
      <c r="C647" s="21"/>
      <c r="D647" s="21"/>
      <c r="E647" s="19" t="s">
        <v>30</v>
      </c>
      <c r="F647" s="21"/>
      <c r="G647" s="21"/>
      <c r="H647" s="19">
        <f t="shared" si="10"/>
        <v>0</v>
      </c>
    </row>
    <row r="648" s="15" customFormat="1" spans="1:8">
      <c r="A648" s="21"/>
      <c r="B648" s="21"/>
      <c r="C648" s="21"/>
      <c r="D648" s="21"/>
      <c r="E648" s="19" t="s">
        <v>30</v>
      </c>
      <c r="F648" s="21"/>
      <c r="G648" s="21"/>
      <c r="H648" s="19">
        <f t="shared" si="10"/>
        <v>0</v>
      </c>
    </row>
    <row r="649" s="15" customFormat="1" spans="1:8">
      <c r="A649" s="21"/>
      <c r="B649" s="21"/>
      <c r="C649" s="21"/>
      <c r="D649" s="21"/>
      <c r="E649" s="19" t="s">
        <v>30</v>
      </c>
      <c r="F649" s="21"/>
      <c r="G649" s="21"/>
      <c r="H649" s="19">
        <f t="shared" si="10"/>
        <v>0</v>
      </c>
    </row>
    <row r="650" s="15" customFormat="1" spans="1:8">
      <c r="A650" s="21"/>
      <c r="B650" s="21"/>
      <c r="C650" s="21"/>
      <c r="D650" s="21"/>
      <c r="E650" s="19" t="s">
        <v>30</v>
      </c>
      <c r="F650" s="21"/>
      <c r="G650" s="21"/>
      <c r="H650" s="19">
        <f t="shared" si="10"/>
        <v>0</v>
      </c>
    </row>
    <row r="651" s="15" customFormat="1" spans="1:8">
      <c r="A651" s="21"/>
      <c r="B651" s="21"/>
      <c r="C651" s="21"/>
      <c r="D651" s="21"/>
      <c r="E651" s="19" t="s">
        <v>30</v>
      </c>
      <c r="F651" s="21"/>
      <c r="G651" s="21"/>
      <c r="H651" s="19">
        <f t="shared" si="10"/>
        <v>0</v>
      </c>
    </row>
    <row r="652" s="15" customFormat="1" spans="1:8">
      <c r="A652" s="21"/>
      <c r="B652" s="21"/>
      <c r="C652" s="21"/>
      <c r="D652" s="21"/>
      <c r="E652" s="19" t="s">
        <v>30</v>
      </c>
      <c r="F652" s="21"/>
      <c r="G652" s="21"/>
      <c r="H652" s="19">
        <f t="shared" si="10"/>
        <v>0</v>
      </c>
    </row>
    <row r="653" s="15" customFormat="1" spans="1:8">
      <c r="A653" s="21"/>
      <c r="B653" s="21"/>
      <c r="C653" s="21"/>
      <c r="D653" s="21"/>
      <c r="E653" s="19" t="s">
        <v>30</v>
      </c>
      <c r="F653" s="21"/>
      <c r="G653" s="21"/>
      <c r="H653" s="19">
        <f t="shared" si="10"/>
        <v>0</v>
      </c>
    </row>
    <row r="654" s="15" customFormat="1" spans="1:8">
      <c r="A654" s="21"/>
      <c r="B654" s="21"/>
      <c r="C654" s="21"/>
      <c r="D654" s="21"/>
      <c r="E654" s="19" t="s">
        <v>30</v>
      </c>
      <c r="F654" s="21"/>
      <c r="G654" s="21"/>
      <c r="H654" s="19">
        <f t="shared" si="10"/>
        <v>0</v>
      </c>
    </row>
    <row r="655" s="15" customFormat="1" spans="1:8">
      <c r="A655" s="21"/>
      <c r="B655" s="21"/>
      <c r="C655" s="21"/>
      <c r="D655" s="21"/>
      <c r="E655" s="19" t="s">
        <v>30</v>
      </c>
      <c r="F655" s="21"/>
      <c r="G655" s="21"/>
      <c r="H655" s="19">
        <f t="shared" si="10"/>
        <v>0</v>
      </c>
    </row>
    <row r="656" s="15" customFormat="1" spans="1:8">
      <c r="A656" s="21"/>
      <c r="B656" s="21"/>
      <c r="C656" s="21"/>
      <c r="D656" s="21"/>
      <c r="E656" s="19" t="s">
        <v>30</v>
      </c>
      <c r="F656" s="21"/>
      <c r="G656" s="21"/>
      <c r="H656" s="19">
        <f t="shared" si="10"/>
        <v>0</v>
      </c>
    </row>
    <row r="657" s="15" customFormat="1" spans="1:8">
      <c r="A657" s="21"/>
      <c r="B657" s="21"/>
      <c r="C657" s="21"/>
      <c r="D657" s="21"/>
      <c r="E657" s="19" t="s">
        <v>30</v>
      </c>
      <c r="F657" s="21"/>
      <c r="G657" s="21"/>
      <c r="H657" s="19">
        <f t="shared" si="10"/>
        <v>0</v>
      </c>
    </row>
    <row r="658" s="15" customFormat="1" spans="1:8">
      <c r="A658" s="21"/>
      <c r="B658" s="21"/>
      <c r="C658" s="21"/>
      <c r="D658" s="21"/>
      <c r="E658" s="19" t="s">
        <v>30</v>
      </c>
      <c r="F658" s="21"/>
      <c r="G658" s="21"/>
      <c r="H658" s="19">
        <f t="shared" si="10"/>
        <v>0</v>
      </c>
    </row>
    <row r="659" s="15" customFormat="1" spans="1:8">
      <c r="A659" s="21"/>
      <c r="B659" s="21"/>
      <c r="C659" s="21"/>
      <c r="D659" s="21"/>
      <c r="E659" s="19" t="s">
        <v>30</v>
      </c>
      <c r="F659" s="21"/>
      <c r="G659" s="21"/>
      <c r="H659" s="19">
        <f t="shared" si="10"/>
        <v>0</v>
      </c>
    </row>
    <row r="660" s="15" customFormat="1" spans="1:8">
      <c r="A660" s="21"/>
      <c r="B660" s="21"/>
      <c r="C660" s="21"/>
      <c r="D660" s="21"/>
      <c r="E660" s="19" t="s">
        <v>30</v>
      </c>
      <c r="F660" s="21"/>
      <c r="G660" s="21"/>
      <c r="H660" s="19">
        <f t="shared" si="10"/>
        <v>0</v>
      </c>
    </row>
    <row r="661" s="15" customFormat="1" spans="1:8">
      <c r="A661" s="21"/>
      <c r="B661" s="21"/>
      <c r="C661" s="21"/>
      <c r="D661" s="21"/>
      <c r="E661" s="19" t="s">
        <v>30</v>
      </c>
      <c r="F661" s="21"/>
      <c r="G661" s="21"/>
      <c r="H661" s="19">
        <f t="shared" si="10"/>
        <v>0</v>
      </c>
    </row>
    <row r="662" s="15" customFormat="1" spans="1:8">
      <c r="A662" s="21"/>
      <c r="B662" s="21"/>
      <c r="C662" s="21"/>
      <c r="D662" s="21"/>
      <c r="E662" s="19" t="s">
        <v>30</v>
      </c>
      <c r="F662" s="21"/>
      <c r="G662" s="21"/>
      <c r="H662" s="19">
        <f t="shared" si="10"/>
        <v>0</v>
      </c>
    </row>
    <row r="663" s="15" customFormat="1" spans="1:8">
      <c r="A663" s="21"/>
      <c r="B663" s="21"/>
      <c r="C663" s="21"/>
      <c r="D663" s="21"/>
      <c r="E663" s="19" t="s">
        <v>30</v>
      </c>
      <c r="F663" s="21"/>
      <c r="G663" s="21"/>
      <c r="H663" s="19">
        <f t="shared" si="10"/>
        <v>0</v>
      </c>
    </row>
    <row r="664" s="15" customFormat="1" spans="1:8">
      <c r="A664" s="21"/>
      <c r="B664" s="21"/>
      <c r="C664" s="21"/>
      <c r="D664" s="21"/>
      <c r="E664" s="19" t="s">
        <v>30</v>
      </c>
      <c r="F664" s="21"/>
      <c r="G664" s="21"/>
      <c r="H664" s="19">
        <f t="shared" si="10"/>
        <v>0</v>
      </c>
    </row>
    <row r="665" s="15" customFormat="1" spans="1:8">
      <c r="A665" s="21"/>
      <c r="B665" s="21"/>
      <c r="C665" s="21"/>
      <c r="D665" s="21"/>
      <c r="E665" s="19" t="s">
        <v>30</v>
      </c>
      <c r="F665" s="21"/>
      <c r="G665" s="21"/>
      <c r="H665" s="19">
        <f t="shared" si="10"/>
        <v>0</v>
      </c>
    </row>
    <row r="666" s="15" customFormat="1" spans="1:8">
      <c r="A666" s="21"/>
      <c r="B666" s="21"/>
      <c r="C666" s="21"/>
      <c r="D666" s="21"/>
      <c r="E666" s="19" t="s">
        <v>30</v>
      </c>
      <c r="F666" s="21"/>
      <c r="G666" s="21"/>
      <c r="H666" s="19">
        <f t="shared" si="10"/>
        <v>0</v>
      </c>
    </row>
    <row r="667" s="15" customFormat="1" spans="1:8">
      <c r="A667" s="21"/>
      <c r="B667" s="21"/>
      <c r="C667" s="21"/>
      <c r="D667" s="21"/>
      <c r="E667" s="19" t="s">
        <v>30</v>
      </c>
      <c r="F667" s="21"/>
      <c r="G667" s="21"/>
      <c r="H667" s="19">
        <f t="shared" si="10"/>
        <v>0</v>
      </c>
    </row>
    <row r="668" s="15" customFormat="1" spans="1:8">
      <c r="A668" s="21"/>
      <c r="B668" s="21"/>
      <c r="C668" s="21"/>
      <c r="D668" s="21"/>
      <c r="E668" s="19" t="s">
        <v>30</v>
      </c>
      <c r="F668" s="21"/>
      <c r="G668" s="21"/>
      <c r="H668" s="19">
        <f t="shared" si="10"/>
        <v>0</v>
      </c>
    </row>
    <row r="669" s="15" customFormat="1" spans="1:8">
      <c r="A669" s="21"/>
      <c r="B669" s="21"/>
      <c r="C669" s="21"/>
      <c r="D669" s="21"/>
      <c r="E669" s="19" t="s">
        <v>30</v>
      </c>
      <c r="F669" s="21"/>
      <c r="G669" s="21"/>
      <c r="H669" s="19">
        <f t="shared" si="10"/>
        <v>0</v>
      </c>
    </row>
    <row r="670" s="15" customFormat="1" spans="1:8">
      <c r="A670" s="21"/>
      <c r="B670" s="21"/>
      <c r="C670" s="21"/>
      <c r="D670" s="21"/>
      <c r="E670" s="19" t="s">
        <v>30</v>
      </c>
      <c r="F670" s="21"/>
      <c r="G670" s="21"/>
      <c r="H670" s="19">
        <f t="shared" si="10"/>
        <v>0</v>
      </c>
    </row>
    <row r="671" s="15" customFormat="1" spans="1:8">
      <c r="A671" s="21"/>
      <c r="B671" s="21"/>
      <c r="C671" s="21"/>
      <c r="D671" s="21"/>
      <c r="E671" s="19" t="s">
        <v>30</v>
      </c>
      <c r="F671" s="21"/>
      <c r="G671" s="21"/>
      <c r="H671" s="19">
        <f t="shared" si="10"/>
        <v>0</v>
      </c>
    </row>
    <row r="672" s="15" customFormat="1" spans="1:8">
      <c r="A672" s="21"/>
      <c r="B672" s="21"/>
      <c r="C672" s="21"/>
      <c r="D672" s="21"/>
      <c r="E672" s="19" t="s">
        <v>30</v>
      </c>
      <c r="F672" s="21"/>
      <c r="G672" s="21"/>
      <c r="H672" s="19">
        <f t="shared" si="10"/>
        <v>0</v>
      </c>
    </row>
    <row r="673" s="15" customFormat="1" spans="1:8">
      <c r="A673" s="21"/>
      <c r="B673" s="21"/>
      <c r="C673" s="21"/>
      <c r="D673" s="21"/>
      <c r="E673" s="19" t="s">
        <v>30</v>
      </c>
      <c r="F673" s="21"/>
      <c r="G673" s="21"/>
      <c r="H673" s="19">
        <f t="shared" si="10"/>
        <v>0</v>
      </c>
    </row>
    <row r="674" s="15" customFormat="1" spans="1:8">
      <c r="A674" s="21"/>
      <c r="B674" s="21"/>
      <c r="C674" s="21"/>
      <c r="D674" s="21"/>
      <c r="E674" s="19" t="s">
        <v>30</v>
      </c>
      <c r="F674" s="21"/>
      <c r="G674" s="21"/>
      <c r="H674" s="19">
        <f t="shared" si="10"/>
        <v>0</v>
      </c>
    </row>
    <row r="675" s="15" customFormat="1" spans="1:8">
      <c r="A675" s="21"/>
      <c r="B675" s="21"/>
      <c r="C675" s="21"/>
      <c r="D675" s="21"/>
      <c r="E675" s="19" t="s">
        <v>30</v>
      </c>
      <c r="F675" s="21"/>
      <c r="G675" s="21"/>
      <c r="H675" s="19">
        <f t="shared" si="10"/>
        <v>0</v>
      </c>
    </row>
    <row r="676" s="15" customFormat="1" spans="1:8">
      <c r="A676" s="21"/>
      <c r="B676" s="21"/>
      <c r="C676" s="21"/>
      <c r="D676" s="21"/>
      <c r="E676" s="19" t="s">
        <v>30</v>
      </c>
      <c r="F676" s="21"/>
      <c r="G676" s="21"/>
      <c r="H676" s="19">
        <f t="shared" si="10"/>
        <v>0</v>
      </c>
    </row>
    <row r="677" s="15" customFormat="1" spans="1:8">
      <c r="A677" s="21"/>
      <c r="B677" s="21"/>
      <c r="C677" s="21"/>
      <c r="D677" s="21"/>
      <c r="E677" s="19" t="s">
        <v>30</v>
      </c>
      <c r="F677" s="21"/>
      <c r="G677" s="21"/>
      <c r="H677" s="19">
        <f t="shared" si="10"/>
        <v>0</v>
      </c>
    </row>
    <row r="678" s="15" customFormat="1" spans="1:8">
      <c r="A678" s="21"/>
      <c r="B678" s="21"/>
      <c r="C678" s="21"/>
      <c r="D678" s="21"/>
      <c r="E678" s="19" t="s">
        <v>30</v>
      </c>
      <c r="F678" s="21"/>
      <c r="G678" s="21"/>
      <c r="H678" s="19">
        <f t="shared" si="10"/>
        <v>0</v>
      </c>
    </row>
    <row r="679" s="15" customFormat="1" spans="1:8">
      <c r="A679" s="21"/>
      <c r="B679" s="21"/>
      <c r="C679" s="21"/>
      <c r="D679" s="21"/>
      <c r="E679" s="19" t="s">
        <v>30</v>
      </c>
      <c r="F679" s="21"/>
      <c r="G679" s="21"/>
      <c r="H679" s="19">
        <f t="shared" si="10"/>
        <v>0</v>
      </c>
    </row>
    <row r="680" s="15" customFormat="1" spans="1:8">
      <c r="A680" s="21"/>
      <c r="B680" s="21"/>
      <c r="C680" s="21"/>
      <c r="D680" s="21"/>
      <c r="E680" s="19" t="s">
        <v>30</v>
      </c>
      <c r="F680" s="21"/>
      <c r="G680" s="21"/>
      <c r="H680" s="19">
        <f t="shared" si="10"/>
        <v>0</v>
      </c>
    </row>
    <row r="681" s="15" customFormat="1" spans="1:8">
      <c r="A681" s="21"/>
      <c r="B681" s="21"/>
      <c r="C681" s="21"/>
      <c r="D681" s="21"/>
      <c r="E681" s="19" t="s">
        <v>30</v>
      </c>
      <c r="F681" s="21"/>
      <c r="G681" s="21"/>
      <c r="H681" s="19">
        <f t="shared" si="10"/>
        <v>0</v>
      </c>
    </row>
    <row r="682" s="15" customFormat="1" spans="1:8">
      <c r="A682" s="21"/>
      <c r="B682" s="21"/>
      <c r="C682" s="21"/>
      <c r="D682" s="21"/>
      <c r="E682" s="19" t="s">
        <v>30</v>
      </c>
      <c r="F682" s="21"/>
      <c r="G682" s="21"/>
      <c r="H682" s="19">
        <f t="shared" si="10"/>
        <v>0</v>
      </c>
    </row>
    <row r="683" s="15" customFormat="1" spans="1:8">
      <c r="A683" s="21"/>
      <c r="B683" s="21"/>
      <c r="C683" s="21"/>
      <c r="D683" s="21"/>
      <c r="E683" s="19" t="s">
        <v>30</v>
      </c>
      <c r="F683" s="21"/>
      <c r="G683" s="21"/>
      <c r="H683" s="19">
        <f t="shared" si="10"/>
        <v>0</v>
      </c>
    </row>
    <row r="684" s="15" customFormat="1" spans="1:8">
      <c r="A684" s="21"/>
      <c r="B684" s="21"/>
      <c r="C684" s="21"/>
      <c r="D684" s="21"/>
      <c r="E684" s="19" t="s">
        <v>30</v>
      </c>
      <c r="F684" s="21"/>
      <c r="G684" s="21"/>
      <c r="H684" s="19">
        <f t="shared" si="10"/>
        <v>0</v>
      </c>
    </row>
    <row r="685" s="15" customFormat="1" spans="1:8">
      <c r="A685" s="21"/>
      <c r="B685" s="21"/>
      <c r="C685" s="21"/>
      <c r="D685" s="21"/>
      <c r="E685" s="19" t="s">
        <v>30</v>
      </c>
      <c r="F685" s="21"/>
      <c r="G685" s="21"/>
      <c r="H685" s="19">
        <f t="shared" si="10"/>
        <v>0</v>
      </c>
    </row>
    <row r="686" s="15" customFormat="1" spans="1:8">
      <c r="A686" s="21"/>
      <c r="B686" s="21"/>
      <c r="C686" s="21"/>
      <c r="D686" s="21"/>
      <c r="E686" s="19" t="s">
        <v>30</v>
      </c>
      <c r="F686" s="21"/>
      <c r="G686" s="21"/>
      <c r="H686" s="19">
        <f t="shared" si="10"/>
        <v>0</v>
      </c>
    </row>
    <row r="687" s="15" customFormat="1" spans="1:8">
      <c r="A687" s="21"/>
      <c r="B687" s="21"/>
      <c r="C687" s="21"/>
      <c r="D687" s="21"/>
      <c r="E687" s="19" t="s">
        <v>30</v>
      </c>
      <c r="F687" s="21"/>
      <c r="G687" s="21"/>
      <c r="H687" s="19">
        <f t="shared" si="10"/>
        <v>0</v>
      </c>
    </row>
    <row r="688" s="15" customFormat="1" spans="1:8">
      <c r="A688" s="21"/>
      <c r="B688" s="21"/>
      <c r="C688" s="21"/>
      <c r="D688" s="21"/>
      <c r="E688" s="19" t="s">
        <v>30</v>
      </c>
      <c r="F688" s="21"/>
      <c r="G688" s="21"/>
      <c r="H688" s="19">
        <f t="shared" si="10"/>
        <v>0</v>
      </c>
    </row>
    <row r="689" s="15" customFormat="1" spans="1:8">
      <c r="A689" s="21"/>
      <c r="B689" s="21"/>
      <c r="C689" s="21"/>
      <c r="D689" s="21"/>
      <c r="E689" s="19" t="s">
        <v>30</v>
      </c>
      <c r="F689" s="21"/>
      <c r="G689" s="21"/>
      <c r="H689" s="19">
        <f t="shared" si="10"/>
        <v>0</v>
      </c>
    </row>
    <row r="690" s="15" customFormat="1" spans="1:8">
      <c r="A690" s="21"/>
      <c r="B690" s="21"/>
      <c r="C690" s="21"/>
      <c r="D690" s="21"/>
      <c r="E690" s="19" t="s">
        <v>30</v>
      </c>
      <c r="F690" s="21"/>
      <c r="G690" s="21"/>
      <c r="H690" s="19">
        <f t="shared" si="10"/>
        <v>0</v>
      </c>
    </row>
    <row r="691" s="15" customFormat="1" spans="1:8">
      <c r="A691" s="21"/>
      <c r="B691" s="21"/>
      <c r="C691" s="21"/>
      <c r="D691" s="21"/>
      <c r="E691" s="19" t="s">
        <v>30</v>
      </c>
      <c r="F691" s="21"/>
      <c r="G691" s="21"/>
      <c r="H691" s="19">
        <f t="shared" si="10"/>
        <v>0</v>
      </c>
    </row>
    <row r="692" s="15" customFormat="1" spans="1:8">
      <c r="A692" s="21"/>
      <c r="B692" s="21"/>
      <c r="C692" s="21"/>
      <c r="D692" s="21"/>
      <c r="E692" s="19" t="s">
        <v>30</v>
      </c>
      <c r="F692" s="21"/>
      <c r="G692" s="21"/>
      <c r="H692" s="19">
        <f t="shared" si="10"/>
        <v>0</v>
      </c>
    </row>
    <row r="693" s="15" customFormat="1" spans="1:8">
      <c r="A693" s="21"/>
      <c r="B693" s="21"/>
      <c r="C693" s="21"/>
      <c r="D693" s="21"/>
      <c r="E693" s="19" t="s">
        <v>30</v>
      </c>
      <c r="F693" s="21"/>
      <c r="G693" s="21"/>
      <c r="H693" s="19">
        <f t="shared" si="10"/>
        <v>0</v>
      </c>
    </row>
    <row r="694" s="15" customFormat="1" spans="1:8">
      <c r="A694" s="21"/>
      <c r="B694" s="21"/>
      <c r="C694" s="21"/>
      <c r="D694" s="21"/>
      <c r="E694" s="19" t="s">
        <v>30</v>
      </c>
      <c r="F694" s="21"/>
      <c r="G694" s="21"/>
      <c r="H694" s="19">
        <f t="shared" si="10"/>
        <v>0</v>
      </c>
    </row>
    <row r="695" s="15" customFormat="1" spans="1:8">
      <c r="A695" s="21"/>
      <c r="B695" s="21"/>
      <c r="C695" s="21"/>
      <c r="D695" s="21"/>
      <c r="E695" s="19" t="s">
        <v>30</v>
      </c>
      <c r="F695" s="21"/>
      <c r="G695" s="21"/>
      <c r="H695" s="19">
        <f t="shared" si="10"/>
        <v>0</v>
      </c>
    </row>
    <row r="696" s="15" customFormat="1" spans="1:8">
      <c r="A696" s="21"/>
      <c r="B696" s="21"/>
      <c r="C696" s="21"/>
      <c r="D696" s="21"/>
      <c r="E696" s="19" t="s">
        <v>30</v>
      </c>
      <c r="F696" s="21"/>
      <c r="G696" s="21"/>
      <c r="H696" s="19">
        <f t="shared" si="10"/>
        <v>0</v>
      </c>
    </row>
    <row r="697" s="15" customFormat="1" spans="1:8">
      <c r="A697" s="21"/>
      <c r="B697" s="21"/>
      <c r="C697" s="21"/>
      <c r="D697" s="21"/>
      <c r="E697" s="19" t="s">
        <v>30</v>
      </c>
      <c r="F697" s="21"/>
      <c r="G697" s="21"/>
      <c r="H697" s="19">
        <f t="shared" si="10"/>
        <v>0</v>
      </c>
    </row>
    <row r="698" s="15" customFormat="1" spans="1:8">
      <c r="A698" s="21"/>
      <c r="B698" s="21"/>
      <c r="C698" s="21"/>
      <c r="D698" s="21"/>
      <c r="E698" s="19" t="s">
        <v>30</v>
      </c>
      <c r="F698" s="21"/>
      <c r="G698" s="21"/>
      <c r="H698" s="19">
        <f t="shared" si="10"/>
        <v>0</v>
      </c>
    </row>
    <row r="699" s="15" customFormat="1" spans="1:8">
      <c r="A699" s="21"/>
      <c r="B699" s="21"/>
      <c r="C699" s="21"/>
      <c r="D699" s="21"/>
      <c r="E699" s="19" t="s">
        <v>30</v>
      </c>
      <c r="F699" s="21"/>
      <c r="G699" s="21"/>
      <c r="H699" s="19">
        <f t="shared" si="10"/>
        <v>0</v>
      </c>
    </row>
    <row r="700" s="15" customFormat="1" spans="1:8">
      <c r="A700" s="21"/>
      <c r="B700" s="21"/>
      <c r="C700" s="21"/>
      <c r="D700" s="21"/>
      <c r="E700" s="19" t="s">
        <v>30</v>
      </c>
      <c r="F700" s="21"/>
      <c r="G700" s="21"/>
      <c r="H700" s="19">
        <f t="shared" si="10"/>
        <v>0</v>
      </c>
    </row>
    <row r="701" s="15" customFormat="1" spans="1:8">
      <c r="A701" s="21"/>
      <c r="B701" s="21"/>
      <c r="C701" s="21"/>
      <c r="D701" s="21"/>
      <c r="E701" s="19" t="s">
        <v>30</v>
      </c>
      <c r="F701" s="21"/>
      <c r="G701" s="21"/>
      <c r="H701" s="19">
        <f t="shared" si="10"/>
        <v>0</v>
      </c>
    </row>
    <row r="702" s="15" customFormat="1" spans="1:8">
      <c r="A702" s="21"/>
      <c r="B702" s="21"/>
      <c r="C702" s="21"/>
      <c r="D702" s="21"/>
      <c r="E702" s="19" t="s">
        <v>30</v>
      </c>
      <c r="F702" s="21"/>
      <c r="G702" s="21"/>
      <c r="H702" s="19">
        <f t="shared" si="10"/>
        <v>0</v>
      </c>
    </row>
    <row r="703" s="15" customFormat="1" spans="1:8">
      <c r="A703" s="21"/>
      <c r="B703" s="21"/>
      <c r="C703" s="21"/>
      <c r="D703" s="21"/>
      <c r="E703" s="19" t="s">
        <v>30</v>
      </c>
      <c r="F703" s="21"/>
      <c r="G703" s="21"/>
      <c r="H703" s="19">
        <f t="shared" si="10"/>
        <v>0</v>
      </c>
    </row>
    <row r="704" s="15" customFormat="1" spans="1:8">
      <c r="A704" s="21"/>
      <c r="B704" s="21"/>
      <c r="C704" s="21"/>
      <c r="D704" s="21"/>
      <c r="E704" s="19" t="s">
        <v>30</v>
      </c>
      <c r="F704" s="21"/>
      <c r="G704" s="21"/>
      <c r="H704" s="19">
        <f t="shared" si="10"/>
        <v>0</v>
      </c>
    </row>
    <row r="705" s="15" customFormat="1" spans="1:8">
      <c r="A705" s="21"/>
      <c r="B705" s="21"/>
      <c r="C705" s="21"/>
      <c r="D705" s="21"/>
      <c r="E705" s="19" t="s">
        <v>30</v>
      </c>
      <c r="F705" s="21"/>
      <c r="G705" s="21"/>
      <c r="H705" s="19">
        <f t="shared" si="10"/>
        <v>0</v>
      </c>
    </row>
    <row r="706" s="15" customFormat="1" spans="1:8">
      <c r="A706" s="21"/>
      <c r="B706" s="21"/>
      <c r="C706" s="21"/>
      <c r="D706" s="21"/>
      <c r="E706" s="19" t="s">
        <v>30</v>
      </c>
      <c r="F706" s="21"/>
      <c r="G706" s="21"/>
      <c r="H706" s="19">
        <f t="shared" si="10"/>
        <v>0</v>
      </c>
    </row>
    <row r="707" s="15" customFormat="1" spans="1:8">
      <c r="A707" s="21"/>
      <c r="B707" s="21"/>
      <c r="C707" s="21"/>
      <c r="D707" s="21"/>
      <c r="E707" s="19" t="s">
        <v>30</v>
      </c>
      <c r="F707" s="21"/>
      <c r="G707" s="21"/>
      <c r="H707" s="19">
        <f t="shared" ref="H707:H770" si="11">IF(OR(D707="合格",D707=""),F707+G707/20,0)</f>
        <v>0</v>
      </c>
    </row>
    <row r="708" s="15" customFormat="1" spans="1:8">
      <c r="A708" s="21"/>
      <c r="B708" s="21"/>
      <c r="C708" s="21"/>
      <c r="D708" s="21"/>
      <c r="E708" s="19" t="s">
        <v>30</v>
      </c>
      <c r="F708" s="21"/>
      <c r="G708" s="21"/>
      <c r="H708" s="19">
        <f t="shared" si="11"/>
        <v>0</v>
      </c>
    </row>
    <row r="709" s="15" customFormat="1" spans="1:8">
      <c r="A709" s="21"/>
      <c r="B709" s="21"/>
      <c r="C709" s="21"/>
      <c r="D709" s="21"/>
      <c r="E709" s="19" t="s">
        <v>30</v>
      </c>
      <c r="F709" s="21"/>
      <c r="G709" s="21"/>
      <c r="H709" s="19">
        <f t="shared" si="11"/>
        <v>0</v>
      </c>
    </row>
    <row r="710" s="15" customFormat="1" spans="1:8">
      <c r="A710" s="21"/>
      <c r="B710" s="21"/>
      <c r="C710" s="21"/>
      <c r="D710" s="21"/>
      <c r="E710" s="19" t="s">
        <v>30</v>
      </c>
      <c r="F710" s="21"/>
      <c r="G710" s="21"/>
      <c r="H710" s="19">
        <f t="shared" si="11"/>
        <v>0</v>
      </c>
    </row>
    <row r="711" s="15" customFormat="1" spans="1:8">
      <c r="A711" s="21"/>
      <c r="B711" s="21"/>
      <c r="C711" s="21"/>
      <c r="D711" s="21"/>
      <c r="E711" s="19" t="s">
        <v>30</v>
      </c>
      <c r="F711" s="21"/>
      <c r="G711" s="21"/>
      <c r="H711" s="19">
        <f t="shared" si="11"/>
        <v>0</v>
      </c>
    </row>
    <row r="712" s="15" customFormat="1" spans="1:8">
      <c r="A712" s="21"/>
      <c r="B712" s="21"/>
      <c r="C712" s="21"/>
      <c r="D712" s="21"/>
      <c r="E712" s="19" t="s">
        <v>30</v>
      </c>
      <c r="F712" s="21"/>
      <c r="G712" s="21"/>
      <c r="H712" s="19">
        <f t="shared" si="11"/>
        <v>0</v>
      </c>
    </row>
    <row r="713" s="15" customFormat="1" spans="1:8">
      <c r="A713" s="21"/>
      <c r="B713" s="21"/>
      <c r="C713" s="21"/>
      <c r="D713" s="21"/>
      <c r="E713" s="19" t="s">
        <v>30</v>
      </c>
      <c r="F713" s="21"/>
      <c r="G713" s="21"/>
      <c r="H713" s="19">
        <f t="shared" si="11"/>
        <v>0</v>
      </c>
    </row>
    <row r="714" s="15" customFormat="1" spans="1:8">
      <c r="A714" s="21"/>
      <c r="B714" s="21"/>
      <c r="C714" s="21"/>
      <c r="D714" s="21"/>
      <c r="E714" s="19" t="s">
        <v>30</v>
      </c>
      <c r="F714" s="21"/>
      <c r="G714" s="21"/>
      <c r="H714" s="19">
        <f t="shared" si="11"/>
        <v>0</v>
      </c>
    </row>
    <row r="715" s="15" customFormat="1" spans="1:8">
      <c r="A715" s="21"/>
      <c r="B715" s="21"/>
      <c r="C715" s="21"/>
      <c r="D715" s="21"/>
      <c r="E715" s="19" t="s">
        <v>30</v>
      </c>
      <c r="F715" s="21"/>
      <c r="G715" s="21"/>
      <c r="H715" s="19">
        <f t="shared" si="11"/>
        <v>0</v>
      </c>
    </row>
    <row r="716" s="15" customFormat="1" spans="1:8">
      <c r="A716" s="21"/>
      <c r="B716" s="21"/>
      <c r="C716" s="21"/>
      <c r="D716" s="21"/>
      <c r="E716" s="19" t="s">
        <v>30</v>
      </c>
      <c r="F716" s="21"/>
      <c r="G716" s="21"/>
      <c r="H716" s="19">
        <f t="shared" si="11"/>
        <v>0</v>
      </c>
    </row>
    <row r="717" s="15" customFormat="1" spans="1:8">
      <c r="A717" s="21"/>
      <c r="B717" s="21"/>
      <c r="C717" s="21"/>
      <c r="D717" s="21"/>
      <c r="E717" s="19" t="s">
        <v>30</v>
      </c>
      <c r="F717" s="21"/>
      <c r="G717" s="21"/>
      <c r="H717" s="19">
        <f t="shared" si="11"/>
        <v>0</v>
      </c>
    </row>
    <row r="718" s="15" customFormat="1" spans="1:8">
      <c r="A718" s="21"/>
      <c r="B718" s="21"/>
      <c r="C718" s="21"/>
      <c r="D718" s="21"/>
      <c r="E718" s="19" t="s">
        <v>30</v>
      </c>
      <c r="F718" s="21"/>
      <c r="G718" s="21"/>
      <c r="H718" s="19">
        <f t="shared" si="11"/>
        <v>0</v>
      </c>
    </row>
    <row r="719" s="15" customFormat="1" spans="1:8">
      <c r="A719" s="21"/>
      <c r="B719" s="21"/>
      <c r="C719" s="21"/>
      <c r="D719" s="21"/>
      <c r="E719" s="19" t="s">
        <v>30</v>
      </c>
      <c r="F719" s="21"/>
      <c r="G719" s="21"/>
      <c r="H719" s="19">
        <f t="shared" si="11"/>
        <v>0</v>
      </c>
    </row>
    <row r="720" s="15" customFormat="1" spans="1:8">
      <c r="A720" s="21"/>
      <c r="B720" s="21"/>
      <c r="C720" s="21"/>
      <c r="D720" s="21"/>
      <c r="E720" s="19" t="s">
        <v>30</v>
      </c>
      <c r="F720" s="21"/>
      <c r="G720" s="21"/>
      <c r="H720" s="19">
        <f t="shared" si="11"/>
        <v>0</v>
      </c>
    </row>
    <row r="721" s="15" customFormat="1" spans="1:8">
      <c r="A721" s="21"/>
      <c r="B721" s="21"/>
      <c r="C721" s="21"/>
      <c r="D721" s="21"/>
      <c r="E721" s="19" t="s">
        <v>30</v>
      </c>
      <c r="F721" s="21"/>
      <c r="G721" s="21"/>
      <c r="H721" s="19">
        <f t="shared" si="11"/>
        <v>0</v>
      </c>
    </row>
    <row r="722" s="15" customFormat="1" spans="1:8">
      <c r="A722" s="21"/>
      <c r="B722" s="21"/>
      <c r="C722" s="21"/>
      <c r="D722" s="21"/>
      <c r="E722" s="19" t="s">
        <v>30</v>
      </c>
      <c r="F722" s="21"/>
      <c r="G722" s="21"/>
      <c r="H722" s="19">
        <f t="shared" si="11"/>
        <v>0</v>
      </c>
    </row>
    <row r="723" s="15" customFormat="1" spans="1:8">
      <c r="A723" s="21"/>
      <c r="B723" s="21"/>
      <c r="C723" s="21"/>
      <c r="D723" s="21"/>
      <c r="E723" s="19" t="s">
        <v>30</v>
      </c>
      <c r="F723" s="21"/>
      <c r="G723" s="21"/>
      <c r="H723" s="19">
        <f t="shared" si="11"/>
        <v>0</v>
      </c>
    </row>
    <row r="724" s="15" customFormat="1" spans="1:8">
      <c r="A724" s="21"/>
      <c r="B724" s="21"/>
      <c r="C724" s="21"/>
      <c r="D724" s="21"/>
      <c r="E724" s="19" t="s">
        <v>30</v>
      </c>
      <c r="F724" s="21"/>
      <c r="G724" s="21"/>
      <c r="H724" s="19">
        <f t="shared" si="11"/>
        <v>0</v>
      </c>
    </row>
    <row r="725" s="15" customFormat="1" spans="1:8">
      <c r="A725" s="21"/>
      <c r="B725" s="21"/>
      <c r="C725" s="21"/>
      <c r="D725" s="21"/>
      <c r="E725" s="19" t="s">
        <v>30</v>
      </c>
      <c r="F725" s="21"/>
      <c r="G725" s="21"/>
      <c r="H725" s="19">
        <f t="shared" si="11"/>
        <v>0</v>
      </c>
    </row>
    <row r="726" s="15" customFormat="1" spans="1:8">
      <c r="A726" s="21"/>
      <c r="B726" s="21"/>
      <c r="C726" s="21"/>
      <c r="D726" s="21"/>
      <c r="E726" s="19" t="s">
        <v>30</v>
      </c>
      <c r="F726" s="21"/>
      <c r="G726" s="21"/>
      <c r="H726" s="19">
        <f t="shared" si="11"/>
        <v>0</v>
      </c>
    </row>
    <row r="727" s="15" customFormat="1" spans="1:8">
      <c r="A727" s="21"/>
      <c r="B727" s="21"/>
      <c r="C727" s="21"/>
      <c r="D727" s="21"/>
      <c r="E727" s="19" t="s">
        <v>30</v>
      </c>
      <c r="F727" s="21"/>
      <c r="G727" s="21"/>
      <c r="H727" s="19">
        <f t="shared" si="11"/>
        <v>0</v>
      </c>
    </row>
    <row r="728" s="15" customFormat="1" spans="1:8">
      <c r="A728" s="21"/>
      <c r="B728" s="21"/>
      <c r="C728" s="21"/>
      <c r="D728" s="21"/>
      <c r="E728" s="19" t="s">
        <v>30</v>
      </c>
      <c r="F728" s="21"/>
      <c r="G728" s="21"/>
      <c r="H728" s="19">
        <f t="shared" si="11"/>
        <v>0</v>
      </c>
    </row>
    <row r="729" s="15" customFormat="1" spans="1:8">
      <c r="A729" s="21"/>
      <c r="B729" s="21"/>
      <c r="C729" s="21"/>
      <c r="D729" s="21"/>
      <c r="E729" s="19" t="s">
        <v>30</v>
      </c>
      <c r="F729" s="21"/>
      <c r="G729" s="21"/>
      <c r="H729" s="19">
        <f t="shared" si="11"/>
        <v>0</v>
      </c>
    </row>
    <row r="730" s="15" customFormat="1" spans="1:8">
      <c r="A730" s="21"/>
      <c r="B730" s="21"/>
      <c r="C730" s="21"/>
      <c r="D730" s="21"/>
      <c r="E730" s="19" t="s">
        <v>30</v>
      </c>
      <c r="F730" s="21"/>
      <c r="G730" s="21"/>
      <c r="H730" s="19">
        <f t="shared" si="11"/>
        <v>0</v>
      </c>
    </row>
    <row r="731" s="15" customFormat="1" spans="1:8">
      <c r="A731" s="21"/>
      <c r="B731" s="21"/>
      <c r="C731" s="21"/>
      <c r="D731" s="21"/>
      <c r="E731" s="19" t="s">
        <v>30</v>
      </c>
      <c r="F731" s="21"/>
      <c r="G731" s="21"/>
      <c r="H731" s="19">
        <f t="shared" si="11"/>
        <v>0</v>
      </c>
    </row>
    <row r="732" s="15" customFormat="1" spans="1:8">
      <c r="A732" s="21"/>
      <c r="B732" s="21"/>
      <c r="C732" s="21"/>
      <c r="D732" s="21"/>
      <c r="E732" s="19" t="s">
        <v>30</v>
      </c>
      <c r="F732" s="21"/>
      <c r="G732" s="21"/>
      <c r="H732" s="19">
        <f t="shared" si="11"/>
        <v>0</v>
      </c>
    </row>
    <row r="733" s="15" customFormat="1" spans="1:8">
      <c r="A733" s="21"/>
      <c r="B733" s="21"/>
      <c r="C733" s="21"/>
      <c r="D733" s="21"/>
      <c r="E733" s="19" t="s">
        <v>30</v>
      </c>
      <c r="F733" s="21"/>
      <c r="G733" s="21"/>
      <c r="H733" s="19">
        <f t="shared" si="11"/>
        <v>0</v>
      </c>
    </row>
    <row r="734" s="15" customFormat="1" spans="1:8">
      <c r="A734" s="21"/>
      <c r="B734" s="21"/>
      <c r="C734" s="21"/>
      <c r="D734" s="21"/>
      <c r="E734" s="19" t="s">
        <v>30</v>
      </c>
      <c r="F734" s="21"/>
      <c r="G734" s="21"/>
      <c r="H734" s="19">
        <f t="shared" si="11"/>
        <v>0</v>
      </c>
    </row>
    <row r="735" s="15" customFormat="1" spans="1:8">
      <c r="A735" s="21"/>
      <c r="B735" s="21"/>
      <c r="C735" s="21"/>
      <c r="D735" s="21"/>
      <c r="E735" s="19" t="s">
        <v>30</v>
      </c>
      <c r="F735" s="21"/>
      <c r="G735" s="21"/>
      <c r="H735" s="19">
        <f t="shared" si="11"/>
        <v>0</v>
      </c>
    </row>
    <row r="736" s="15" customFormat="1" spans="1:8">
      <c r="A736" s="21"/>
      <c r="B736" s="21"/>
      <c r="C736" s="21"/>
      <c r="D736" s="21"/>
      <c r="E736" s="19" t="s">
        <v>30</v>
      </c>
      <c r="F736" s="21"/>
      <c r="G736" s="21"/>
      <c r="H736" s="19">
        <f t="shared" si="11"/>
        <v>0</v>
      </c>
    </row>
    <row r="737" s="15" customFormat="1" spans="1:8">
      <c r="A737" s="21"/>
      <c r="B737" s="21"/>
      <c r="C737" s="21"/>
      <c r="D737" s="21"/>
      <c r="E737" s="19" t="s">
        <v>30</v>
      </c>
      <c r="F737" s="21"/>
      <c r="G737" s="21"/>
      <c r="H737" s="19">
        <f t="shared" si="11"/>
        <v>0</v>
      </c>
    </row>
    <row r="738" s="15" customFormat="1" spans="1:8">
      <c r="A738" s="21"/>
      <c r="B738" s="21"/>
      <c r="C738" s="21"/>
      <c r="D738" s="21"/>
      <c r="E738" s="19" t="s">
        <v>30</v>
      </c>
      <c r="F738" s="21"/>
      <c r="G738" s="21"/>
      <c r="H738" s="19">
        <f t="shared" si="11"/>
        <v>0</v>
      </c>
    </row>
    <row r="739" s="15" customFormat="1" spans="1:8">
      <c r="A739" s="21"/>
      <c r="B739" s="21"/>
      <c r="C739" s="21"/>
      <c r="D739" s="21"/>
      <c r="E739" s="19" t="s">
        <v>30</v>
      </c>
      <c r="F739" s="21"/>
      <c r="G739" s="21"/>
      <c r="H739" s="19">
        <f t="shared" si="11"/>
        <v>0</v>
      </c>
    </row>
    <row r="740" s="15" customFormat="1" spans="1:8">
      <c r="A740" s="21"/>
      <c r="B740" s="21"/>
      <c r="C740" s="21"/>
      <c r="D740" s="21"/>
      <c r="E740" s="19" t="s">
        <v>30</v>
      </c>
      <c r="F740" s="21"/>
      <c r="G740" s="21"/>
      <c r="H740" s="19">
        <f t="shared" si="11"/>
        <v>0</v>
      </c>
    </row>
    <row r="741" s="15" customFormat="1" spans="1:8">
      <c r="A741" s="21"/>
      <c r="B741" s="21"/>
      <c r="C741" s="21"/>
      <c r="D741" s="21"/>
      <c r="E741" s="19" t="s">
        <v>30</v>
      </c>
      <c r="F741" s="21"/>
      <c r="G741" s="21"/>
      <c r="H741" s="19">
        <f t="shared" si="11"/>
        <v>0</v>
      </c>
    </row>
    <row r="742" s="15" customFormat="1" spans="1:8">
      <c r="A742" s="21"/>
      <c r="B742" s="21"/>
      <c r="C742" s="21"/>
      <c r="D742" s="21"/>
      <c r="E742" s="19" t="s">
        <v>30</v>
      </c>
      <c r="F742" s="21"/>
      <c r="G742" s="21"/>
      <c r="H742" s="19">
        <f t="shared" si="11"/>
        <v>0</v>
      </c>
    </row>
    <row r="743" s="15" customFormat="1" spans="1:8">
      <c r="A743" s="21"/>
      <c r="B743" s="21"/>
      <c r="C743" s="21"/>
      <c r="D743" s="21"/>
      <c r="E743" s="19" t="s">
        <v>30</v>
      </c>
      <c r="F743" s="21"/>
      <c r="G743" s="21"/>
      <c r="H743" s="19">
        <f t="shared" si="11"/>
        <v>0</v>
      </c>
    </row>
    <row r="744" s="15" customFormat="1" spans="1:8">
      <c r="A744" s="21"/>
      <c r="B744" s="21"/>
      <c r="C744" s="21"/>
      <c r="D744" s="21"/>
      <c r="E744" s="19" t="s">
        <v>30</v>
      </c>
      <c r="F744" s="21"/>
      <c r="G744" s="21"/>
      <c r="H744" s="19">
        <f t="shared" si="11"/>
        <v>0</v>
      </c>
    </row>
    <row r="745" s="15" customFormat="1" spans="1:8">
      <c r="A745" s="21"/>
      <c r="B745" s="21"/>
      <c r="C745" s="21"/>
      <c r="D745" s="21"/>
      <c r="E745" s="19" t="s">
        <v>30</v>
      </c>
      <c r="F745" s="21"/>
      <c r="G745" s="21"/>
      <c r="H745" s="19">
        <f t="shared" si="11"/>
        <v>0</v>
      </c>
    </row>
    <row r="746" s="15" customFormat="1" spans="1:8">
      <c r="A746" s="21"/>
      <c r="B746" s="21"/>
      <c r="C746" s="21"/>
      <c r="D746" s="21"/>
      <c r="E746" s="19" t="s">
        <v>30</v>
      </c>
      <c r="F746" s="21"/>
      <c r="G746" s="21"/>
      <c r="H746" s="19">
        <f t="shared" si="11"/>
        <v>0</v>
      </c>
    </row>
    <row r="747" s="15" customFormat="1" spans="1:8">
      <c r="A747" s="21"/>
      <c r="B747" s="21"/>
      <c r="C747" s="21"/>
      <c r="D747" s="21"/>
      <c r="E747" s="19" t="s">
        <v>30</v>
      </c>
      <c r="F747" s="21"/>
      <c r="G747" s="21"/>
      <c r="H747" s="19">
        <f t="shared" si="11"/>
        <v>0</v>
      </c>
    </row>
    <row r="748" s="15" customFormat="1" spans="1:8">
      <c r="A748" s="21"/>
      <c r="B748" s="21"/>
      <c r="C748" s="21"/>
      <c r="D748" s="21"/>
      <c r="E748" s="19" t="s">
        <v>30</v>
      </c>
      <c r="F748" s="21"/>
      <c r="G748" s="21"/>
      <c r="H748" s="19">
        <f t="shared" si="11"/>
        <v>0</v>
      </c>
    </row>
    <row r="749" s="15" customFormat="1" spans="1:8">
      <c r="A749" s="21"/>
      <c r="B749" s="21"/>
      <c r="C749" s="21"/>
      <c r="D749" s="21"/>
      <c r="E749" s="19" t="s">
        <v>30</v>
      </c>
      <c r="F749" s="21"/>
      <c r="G749" s="21"/>
      <c r="H749" s="19">
        <f t="shared" si="11"/>
        <v>0</v>
      </c>
    </row>
    <row r="750" s="15" customFormat="1" spans="1:8">
      <c r="A750" s="21"/>
      <c r="B750" s="21"/>
      <c r="C750" s="21"/>
      <c r="D750" s="21"/>
      <c r="E750" s="19" t="s">
        <v>30</v>
      </c>
      <c r="F750" s="21"/>
      <c r="G750" s="21"/>
      <c r="H750" s="19">
        <f t="shared" si="11"/>
        <v>0</v>
      </c>
    </row>
    <row r="751" s="15" customFormat="1" spans="1:8">
      <c r="A751" s="21"/>
      <c r="B751" s="21"/>
      <c r="C751" s="21"/>
      <c r="D751" s="21"/>
      <c r="E751" s="19" t="s">
        <v>30</v>
      </c>
      <c r="F751" s="21"/>
      <c r="G751" s="21"/>
      <c r="H751" s="19">
        <f t="shared" si="11"/>
        <v>0</v>
      </c>
    </row>
    <row r="752" s="15" customFormat="1" spans="1:8">
      <c r="A752" s="21"/>
      <c r="B752" s="21"/>
      <c r="C752" s="21"/>
      <c r="D752" s="21"/>
      <c r="E752" s="19" t="s">
        <v>30</v>
      </c>
      <c r="F752" s="21"/>
      <c r="G752" s="21"/>
      <c r="H752" s="19">
        <f t="shared" si="11"/>
        <v>0</v>
      </c>
    </row>
    <row r="753" s="15" customFormat="1" spans="1:8">
      <c r="A753" s="21"/>
      <c r="B753" s="21"/>
      <c r="C753" s="21"/>
      <c r="D753" s="21"/>
      <c r="E753" s="19" t="s">
        <v>30</v>
      </c>
      <c r="F753" s="21"/>
      <c r="G753" s="21"/>
      <c r="H753" s="19">
        <f t="shared" si="11"/>
        <v>0</v>
      </c>
    </row>
    <row r="754" s="15" customFormat="1" spans="1:8">
      <c r="A754" s="21"/>
      <c r="B754" s="21"/>
      <c r="C754" s="21"/>
      <c r="D754" s="21"/>
      <c r="E754" s="19" t="s">
        <v>30</v>
      </c>
      <c r="F754" s="21"/>
      <c r="G754" s="21"/>
      <c r="H754" s="19">
        <f t="shared" si="11"/>
        <v>0</v>
      </c>
    </row>
    <row r="755" s="15" customFormat="1" spans="1:8">
      <c r="A755" s="21"/>
      <c r="B755" s="21"/>
      <c r="C755" s="21"/>
      <c r="D755" s="21"/>
      <c r="E755" s="19" t="s">
        <v>30</v>
      </c>
      <c r="F755" s="21"/>
      <c r="G755" s="21"/>
      <c r="H755" s="19">
        <f t="shared" si="11"/>
        <v>0</v>
      </c>
    </row>
    <row r="756" s="15" customFormat="1" spans="1:8">
      <c r="A756" s="21"/>
      <c r="B756" s="21"/>
      <c r="C756" s="21"/>
      <c r="D756" s="21"/>
      <c r="E756" s="19" t="s">
        <v>30</v>
      </c>
      <c r="F756" s="21"/>
      <c r="G756" s="21"/>
      <c r="H756" s="19">
        <f t="shared" si="11"/>
        <v>0</v>
      </c>
    </row>
    <row r="757" s="15" customFormat="1" spans="1:8">
      <c r="A757" s="21"/>
      <c r="B757" s="21"/>
      <c r="C757" s="21"/>
      <c r="D757" s="21"/>
      <c r="E757" s="19" t="s">
        <v>30</v>
      </c>
      <c r="F757" s="21"/>
      <c r="G757" s="21"/>
      <c r="H757" s="19">
        <f t="shared" si="11"/>
        <v>0</v>
      </c>
    </row>
    <row r="758" s="15" customFormat="1" spans="1:8">
      <c r="A758" s="21"/>
      <c r="B758" s="21"/>
      <c r="C758" s="21"/>
      <c r="D758" s="21"/>
      <c r="E758" s="19" t="s">
        <v>30</v>
      </c>
      <c r="F758" s="21"/>
      <c r="G758" s="21"/>
      <c r="H758" s="19">
        <f t="shared" si="11"/>
        <v>0</v>
      </c>
    </row>
    <row r="759" s="15" customFormat="1" spans="1:8">
      <c r="A759" s="21"/>
      <c r="B759" s="21"/>
      <c r="C759" s="21"/>
      <c r="D759" s="21"/>
      <c r="E759" s="19" t="s">
        <v>30</v>
      </c>
      <c r="F759" s="21"/>
      <c r="G759" s="21"/>
      <c r="H759" s="19">
        <f t="shared" si="11"/>
        <v>0</v>
      </c>
    </row>
    <row r="760" s="15" customFormat="1" spans="1:8">
      <c r="A760" s="21"/>
      <c r="B760" s="21"/>
      <c r="C760" s="21"/>
      <c r="D760" s="21"/>
      <c r="E760" s="19" t="s">
        <v>30</v>
      </c>
      <c r="F760" s="21"/>
      <c r="G760" s="21"/>
      <c r="H760" s="19">
        <f t="shared" si="11"/>
        <v>0</v>
      </c>
    </row>
    <row r="761" s="15" customFormat="1" spans="1:8">
      <c r="A761" s="21"/>
      <c r="B761" s="21"/>
      <c r="C761" s="21"/>
      <c r="D761" s="21"/>
      <c r="E761" s="19" t="s">
        <v>30</v>
      </c>
      <c r="F761" s="21"/>
      <c r="G761" s="21"/>
      <c r="H761" s="19">
        <f t="shared" si="11"/>
        <v>0</v>
      </c>
    </row>
    <row r="762" s="15" customFormat="1" spans="1:8">
      <c r="A762" s="21"/>
      <c r="B762" s="21"/>
      <c r="C762" s="21"/>
      <c r="D762" s="21"/>
      <c r="E762" s="19" t="s">
        <v>30</v>
      </c>
      <c r="F762" s="21"/>
      <c r="G762" s="21"/>
      <c r="H762" s="19">
        <f t="shared" si="11"/>
        <v>0</v>
      </c>
    </row>
    <row r="763" s="15" customFormat="1" spans="1:8">
      <c r="A763" s="21"/>
      <c r="B763" s="21"/>
      <c r="C763" s="21"/>
      <c r="D763" s="21"/>
      <c r="E763" s="19" t="s">
        <v>30</v>
      </c>
      <c r="F763" s="21"/>
      <c r="G763" s="21"/>
      <c r="H763" s="19">
        <f t="shared" si="11"/>
        <v>0</v>
      </c>
    </row>
    <row r="764" s="15" customFormat="1" spans="1:8">
      <c r="A764" s="21"/>
      <c r="B764" s="21"/>
      <c r="C764" s="21"/>
      <c r="D764" s="21"/>
      <c r="E764" s="19" t="s">
        <v>30</v>
      </c>
      <c r="F764" s="21"/>
      <c r="G764" s="21"/>
      <c r="H764" s="19">
        <f t="shared" si="11"/>
        <v>0</v>
      </c>
    </row>
    <row r="765" s="15" customFormat="1" spans="1:8">
      <c r="A765" s="21"/>
      <c r="B765" s="21"/>
      <c r="C765" s="21"/>
      <c r="D765" s="21"/>
      <c r="E765" s="19" t="s">
        <v>30</v>
      </c>
      <c r="F765" s="21"/>
      <c r="G765" s="21"/>
      <c r="H765" s="19">
        <f t="shared" si="11"/>
        <v>0</v>
      </c>
    </row>
    <row r="766" s="15" customFormat="1" spans="1:8">
      <c r="A766" s="21"/>
      <c r="B766" s="21"/>
      <c r="C766" s="21"/>
      <c r="D766" s="21"/>
      <c r="E766" s="19" t="s">
        <v>30</v>
      </c>
      <c r="F766" s="21"/>
      <c r="G766" s="21"/>
      <c r="H766" s="19">
        <f t="shared" si="11"/>
        <v>0</v>
      </c>
    </row>
    <row r="767" s="15" customFormat="1" spans="1:8">
      <c r="A767" s="21"/>
      <c r="B767" s="21"/>
      <c r="C767" s="21"/>
      <c r="D767" s="21"/>
      <c r="E767" s="19" t="s">
        <v>30</v>
      </c>
      <c r="F767" s="21"/>
      <c r="G767" s="21"/>
      <c r="H767" s="19">
        <f t="shared" si="11"/>
        <v>0</v>
      </c>
    </row>
    <row r="768" s="15" customFormat="1" spans="1:8">
      <c r="A768" s="21"/>
      <c r="B768" s="21"/>
      <c r="C768" s="21"/>
      <c r="D768" s="21"/>
      <c r="E768" s="19" t="s">
        <v>30</v>
      </c>
      <c r="F768" s="21"/>
      <c r="G768" s="21"/>
      <c r="H768" s="19">
        <f t="shared" si="11"/>
        <v>0</v>
      </c>
    </row>
    <row r="769" s="15" customFormat="1" spans="1:8">
      <c r="A769" s="21"/>
      <c r="B769" s="21"/>
      <c r="C769" s="21"/>
      <c r="D769" s="21"/>
      <c r="E769" s="19" t="s">
        <v>30</v>
      </c>
      <c r="F769" s="21"/>
      <c r="G769" s="21"/>
      <c r="H769" s="19">
        <f t="shared" si="11"/>
        <v>0</v>
      </c>
    </row>
    <row r="770" s="15" customFormat="1" spans="1:8">
      <c r="A770" s="21"/>
      <c r="B770" s="21"/>
      <c r="C770" s="21"/>
      <c r="D770" s="21"/>
      <c r="E770" s="19" t="s">
        <v>30</v>
      </c>
      <c r="F770" s="21"/>
      <c r="G770" s="21"/>
      <c r="H770" s="19">
        <f t="shared" si="11"/>
        <v>0</v>
      </c>
    </row>
    <row r="771" s="15" customFormat="1" spans="1:8">
      <c r="A771" s="21"/>
      <c r="B771" s="21"/>
      <c r="C771" s="21"/>
      <c r="D771" s="21"/>
      <c r="E771" s="19" t="s">
        <v>30</v>
      </c>
      <c r="F771" s="21"/>
      <c r="G771" s="21"/>
      <c r="H771" s="19">
        <f t="shared" ref="H771:H834" si="12">IF(OR(D771="合格",D771=""),F771+G771/20,0)</f>
        <v>0</v>
      </c>
    </row>
    <row r="772" s="15" customFormat="1" spans="1:8">
      <c r="A772" s="21"/>
      <c r="B772" s="21"/>
      <c r="C772" s="21"/>
      <c r="D772" s="21"/>
      <c r="E772" s="19" t="s">
        <v>30</v>
      </c>
      <c r="F772" s="21"/>
      <c r="G772" s="21"/>
      <c r="H772" s="19">
        <f t="shared" si="12"/>
        <v>0</v>
      </c>
    </row>
    <row r="773" s="15" customFormat="1" spans="1:8">
      <c r="A773" s="21"/>
      <c r="B773" s="21"/>
      <c r="C773" s="21"/>
      <c r="D773" s="21"/>
      <c r="E773" s="19" t="s">
        <v>30</v>
      </c>
      <c r="F773" s="21"/>
      <c r="G773" s="21"/>
      <c r="H773" s="19">
        <f t="shared" si="12"/>
        <v>0</v>
      </c>
    </row>
    <row r="774" s="15" customFormat="1" spans="1:8">
      <c r="A774" s="21"/>
      <c r="B774" s="21"/>
      <c r="C774" s="21"/>
      <c r="D774" s="21"/>
      <c r="E774" s="19" t="s">
        <v>30</v>
      </c>
      <c r="F774" s="21"/>
      <c r="G774" s="21"/>
      <c r="H774" s="19">
        <f t="shared" si="12"/>
        <v>0</v>
      </c>
    </row>
    <row r="775" s="15" customFormat="1" spans="1:8">
      <c r="A775" s="21"/>
      <c r="B775" s="21"/>
      <c r="C775" s="21"/>
      <c r="D775" s="21"/>
      <c r="E775" s="19" t="s">
        <v>30</v>
      </c>
      <c r="F775" s="21"/>
      <c r="G775" s="21"/>
      <c r="H775" s="19">
        <f t="shared" si="12"/>
        <v>0</v>
      </c>
    </row>
    <row r="776" s="15" customFormat="1" spans="1:8">
      <c r="A776" s="21"/>
      <c r="B776" s="21"/>
      <c r="C776" s="21"/>
      <c r="D776" s="21"/>
      <c r="E776" s="19" t="s">
        <v>30</v>
      </c>
      <c r="F776" s="21"/>
      <c r="G776" s="21"/>
      <c r="H776" s="19">
        <f t="shared" si="12"/>
        <v>0</v>
      </c>
    </row>
    <row r="777" s="15" customFormat="1" spans="1:8">
      <c r="A777" s="21"/>
      <c r="B777" s="21"/>
      <c r="C777" s="21"/>
      <c r="D777" s="21"/>
      <c r="E777" s="19" t="s">
        <v>30</v>
      </c>
      <c r="F777" s="21"/>
      <c r="G777" s="21"/>
      <c r="H777" s="19">
        <f t="shared" si="12"/>
        <v>0</v>
      </c>
    </row>
    <row r="778" s="15" customFormat="1" spans="1:8">
      <c r="A778" s="21"/>
      <c r="B778" s="21"/>
      <c r="C778" s="21"/>
      <c r="D778" s="21"/>
      <c r="E778" s="19" t="s">
        <v>30</v>
      </c>
      <c r="F778" s="21"/>
      <c r="G778" s="21"/>
      <c r="H778" s="19">
        <f t="shared" si="12"/>
        <v>0</v>
      </c>
    </row>
    <row r="779" s="15" customFormat="1" spans="1:8">
      <c r="A779" s="21"/>
      <c r="B779" s="21"/>
      <c r="C779" s="21"/>
      <c r="D779" s="21"/>
      <c r="E779" s="19" t="s">
        <v>30</v>
      </c>
      <c r="F779" s="21"/>
      <c r="G779" s="21"/>
      <c r="H779" s="19">
        <f t="shared" si="12"/>
        <v>0</v>
      </c>
    </row>
    <row r="780" s="15" customFormat="1" spans="1:8">
      <c r="A780" s="21"/>
      <c r="B780" s="21"/>
      <c r="C780" s="21"/>
      <c r="D780" s="21"/>
      <c r="E780" s="19" t="s">
        <v>30</v>
      </c>
      <c r="F780" s="21"/>
      <c r="G780" s="21"/>
      <c r="H780" s="19">
        <f t="shared" si="12"/>
        <v>0</v>
      </c>
    </row>
    <row r="781" s="15" customFormat="1" spans="1:8">
      <c r="A781" s="21"/>
      <c r="B781" s="21"/>
      <c r="C781" s="21"/>
      <c r="D781" s="21"/>
      <c r="E781" s="19" t="s">
        <v>30</v>
      </c>
      <c r="F781" s="21"/>
      <c r="G781" s="21"/>
      <c r="H781" s="19">
        <f t="shared" si="12"/>
        <v>0</v>
      </c>
    </row>
    <row r="782" s="15" customFormat="1" spans="1:8">
      <c r="A782" s="21"/>
      <c r="B782" s="21"/>
      <c r="C782" s="21"/>
      <c r="D782" s="21"/>
      <c r="E782" s="19" t="s">
        <v>30</v>
      </c>
      <c r="F782" s="21"/>
      <c r="G782" s="21"/>
      <c r="H782" s="19">
        <f t="shared" si="12"/>
        <v>0</v>
      </c>
    </row>
    <row r="783" s="15" customFormat="1" spans="1:8">
      <c r="A783" s="21"/>
      <c r="B783" s="21"/>
      <c r="C783" s="21"/>
      <c r="D783" s="21"/>
      <c r="E783" s="19" t="s">
        <v>30</v>
      </c>
      <c r="F783" s="21"/>
      <c r="G783" s="21"/>
      <c r="H783" s="19">
        <f t="shared" si="12"/>
        <v>0</v>
      </c>
    </row>
    <row r="784" s="15" customFormat="1" spans="1:8">
      <c r="A784" s="21"/>
      <c r="B784" s="21"/>
      <c r="C784" s="21"/>
      <c r="D784" s="21"/>
      <c r="E784" s="19" t="s">
        <v>30</v>
      </c>
      <c r="F784" s="21"/>
      <c r="G784" s="21"/>
      <c r="H784" s="19">
        <f t="shared" si="12"/>
        <v>0</v>
      </c>
    </row>
    <row r="785" s="15" customFormat="1" spans="1:8">
      <c r="A785" s="21"/>
      <c r="B785" s="21"/>
      <c r="C785" s="21"/>
      <c r="D785" s="21"/>
      <c r="E785" s="19" t="s">
        <v>30</v>
      </c>
      <c r="F785" s="21"/>
      <c r="G785" s="21"/>
      <c r="H785" s="19">
        <f t="shared" si="12"/>
        <v>0</v>
      </c>
    </row>
    <row r="786" s="15" customFormat="1" spans="1:8">
      <c r="A786" s="21"/>
      <c r="B786" s="21"/>
      <c r="C786" s="21"/>
      <c r="D786" s="21"/>
      <c r="E786" s="19" t="s">
        <v>30</v>
      </c>
      <c r="F786" s="21"/>
      <c r="G786" s="21"/>
      <c r="H786" s="19">
        <f t="shared" si="12"/>
        <v>0</v>
      </c>
    </row>
    <row r="787" s="15" customFormat="1" spans="1:8">
      <c r="A787" s="21"/>
      <c r="B787" s="21"/>
      <c r="C787" s="21"/>
      <c r="D787" s="21"/>
      <c r="E787" s="19" t="s">
        <v>30</v>
      </c>
      <c r="F787" s="21"/>
      <c r="G787" s="21"/>
      <c r="H787" s="19">
        <f t="shared" si="12"/>
        <v>0</v>
      </c>
    </row>
    <row r="788" s="15" customFormat="1" spans="1:8">
      <c r="A788" s="21"/>
      <c r="B788" s="21"/>
      <c r="C788" s="21"/>
      <c r="D788" s="21"/>
      <c r="E788" s="19" t="s">
        <v>30</v>
      </c>
      <c r="F788" s="21"/>
      <c r="G788" s="21"/>
      <c r="H788" s="19">
        <f t="shared" si="12"/>
        <v>0</v>
      </c>
    </row>
    <row r="789" s="15" customFormat="1" spans="1:8">
      <c r="A789" s="21"/>
      <c r="B789" s="21"/>
      <c r="C789" s="21"/>
      <c r="D789" s="21"/>
      <c r="E789" s="19" t="s">
        <v>30</v>
      </c>
      <c r="F789" s="21"/>
      <c r="G789" s="21"/>
      <c r="H789" s="19">
        <f t="shared" si="12"/>
        <v>0</v>
      </c>
    </row>
    <row r="790" s="15" customFormat="1" spans="1:8">
      <c r="A790" s="21"/>
      <c r="B790" s="21"/>
      <c r="C790" s="21"/>
      <c r="D790" s="21"/>
      <c r="E790" s="19" t="s">
        <v>30</v>
      </c>
      <c r="F790" s="21"/>
      <c r="G790" s="21"/>
      <c r="H790" s="19">
        <f t="shared" si="12"/>
        <v>0</v>
      </c>
    </row>
    <row r="791" s="15" customFormat="1" spans="1:8">
      <c r="A791" s="21"/>
      <c r="B791" s="21"/>
      <c r="C791" s="21"/>
      <c r="D791" s="21"/>
      <c r="E791" s="19" t="s">
        <v>30</v>
      </c>
      <c r="F791" s="21"/>
      <c r="G791" s="21"/>
      <c r="H791" s="19">
        <f t="shared" si="12"/>
        <v>0</v>
      </c>
    </row>
    <row r="792" s="15" customFormat="1" spans="1:8">
      <c r="A792" s="21"/>
      <c r="B792" s="21"/>
      <c r="C792" s="21"/>
      <c r="D792" s="21"/>
      <c r="E792" s="19" t="s">
        <v>30</v>
      </c>
      <c r="F792" s="21"/>
      <c r="G792" s="21"/>
      <c r="H792" s="19">
        <f t="shared" si="12"/>
        <v>0</v>
      </c>
    </row>
    <row r="793" s="15" customFormat="1" spans="1:8">
      <c r="A793" s="21"/>
      <c r="B793" s="21"/>
      <c r="C793" s="21"/>
      <c r="D793" s="21"/>
      <c r="E793" s="19" t="s">
        <v>30</v>
      </c>
      <c r="F793" s="21"/>
      <c r="G793" s="21"/>
      <c r="H793" s="19">
        <f t="shared" si="12"/>
        <v>0</v>
      </c>
    </row>
    <row r="794" s="15" customFormat="1" spans="1:8">
      <c r="A794" s="21"/>
      <c r="B794" s="21"/>
      <c r="C794" s="21"/>
      <c r="D794" s="21"/>
      <c r="E794" s="19" t="s">
        <v>30</v>
      </c>
      <c r="F794" s="21"/>
      <c r="G794" s="21"/>
      <c r="H794" s="19">
        <f t="shared" si="12"/>
        <v>0</v>
      </c>
    </row>
    <row r="795" s="15" customFormat="1" spans="1:8">
      <c r="A795" s="21"/>
      <c r="B795" s="21"/>
      <c r="C795" s="21"/>
      <c r="D795" s="21"/>
      <c r="E795" s="19" t="s">
        <v>30</v>
      </c>
      <c r="F795" s="21"/>
      <c r="G795" s="21"/>
      <c r="H795" s="19">
        <f t="shared" si="12"/>
        <v>0</v>
      </c>
    </row>
    <row r="796" s="15" customFormat="1" spans="1:8">
      <c r="A796" s="21"/>
      <c r="B796" s="21"/>
      <c r="C796" s="21"/>
      <c r="D796" s="21"/>
      <c r="E796" s="19" t="s">
        <v>30</v>
      </c>
      <c r="F796" s="21"/>
      <c r="G796" s="21"/>
      <c r="H796" s="19">
        <f t="shared" si="12"/>
        <v>0</v>
      </c>
    </row>
    <row r="797" s="15" customFormat="1" spans="1:8">
      <c r="A797" s="21"/>
      <c r="B797" s="21"/>
      <c r="C797" s="21"/>
      <c r="D797" s="21"/>
      <c r="E797" s="19" t="s">
        <v>30</v>
      </c>
      <c r="F797" s="21"/>
      <c r="G797" s="21"/>
      <c r="H797" s="19">
        <f t="shared" si="12"/>
        <v>0</v>
      </c>
    </row>
    <row r="798" s="15" customFormat="1" spans="1:8">
      <c r="A798" s="21"/>
      <c r="B798" s="21"/>
      <c r="C798" s="21"/>
      <c r="D798" s="21"/>
      <c r="E798" s="19" t="s">
        <v>30</v>
      </c>
      <c r="F798" s="21"/>
      <c r="G798" s="21"/>
      <c r="H798" s="19">
        <f t="shared" si="12"/>
        <v>0</v>
      </c>
    </row>
    <row r="799" s="15" customFormat="1" spans="1:8">
      <c r="A799" s="21"/>
      <c r="B799" s="21"/>
      <c r="C799" s="21"/>
      <c r="D799" s="21"/>
      <c r="E799" s="19" t="s">
        <v>30</v>
      </c>
      <c r="F799" s="21"/>
      <c r="G799" s="21"/>
      <c r="H799" s="19">
        <f t="shared" si="12"/>
        <v>0</v>
      </c>
    </row>
    <row r="800" s="15" customFormat="1" spans="1:8">
      <c r="A800" s="21"/>
      <c r="B800" s="21"/>
      <c r="C800" s="21"/>
      <c r="D800" s="21"/>
      <c r="E800" s="19" t="s">
        <v>30</v>
      </c>
      <c r="F800" s="21"/>
      <c r="G800" s="21"/>
      <c r="H800" s="19">
        <f t="shared" si="12"/>
        <v>0</v>
      </c>
    </row>
    <row r="801" s="15" customFormat="1" spans="1:8">
      <c r="A801" s="21"/>
      <c r="B801" s="21"/>
      <c r="C801" s="21"/>
      <c r="D801" s="21"/>
      <c r="E801" s="19" t="s">
        <v>30</v>
      </c>
      <c r="F801" s="21"/>
      <c r="G801" s="21"/>
      <c r="H801" s="19">
        <f t="shared" si="12"/>
        <v>0</v>
      </c>
    </row>
    <row r="802" s="15" customFormat="1" spans="1:8">
      <c r="A802" s="21"/>
      <c r="B802" s="21"/>
      <c r="C802" s="21"/>
      <c r="D802" s="21"/>
      <c r="E802" s="19" t="s">
        <v>30</v>
      </c>
      <c r="F802" s="21"/>
      <c r="G802" s="21"/>
      <c r="H802" s="19">
        <f t="shared" si="12"/>
        <v>0</v>
      </c>
    </row>
    <row r="803" s="15" customFormat="1" spans="1:8">
      <c r="A803" s="21"/>
      <c r="B803" s="21"/>
      <c r="C803" s="21"/>
      <c r="D803" s="21"/>
      <c r="E803" s="19" t="s">
        <v>30</v>
      </c>
      <c r="F803" s="21"/>
      <c r="G803" s="21"/>
      <c r="H803" s="19">
        <f t="shared" si="12"/>
        <v>0</v>
      </c>
    </row>
    <row r="804" s="15" customFormat="1" spans="1:8">
      <c r="A804" s="21"/>
      <c r="B804" s="21"/>
      <c r="C804" s="21"/>
      <c r="D804" s="21"/>
      <c r="E804" s="19" t="s">
        <v>30</v>
      </c>
      <c r="F804" s="21"/>
      <c r="G804" s="21"/>
      <c r="H804" s="19">
        <f t="shared" si="12"/>
        <v>0</v>
      </c>
    </row>
    <row r="805" s="15" customFormat="1" spans="1:8">
      <c r="A805" s="21"/>
      <c r="B805" s="21"/>
      <c r="C805" s="21"/>
      <c r="D805" s="21"/>
      <c r="E805" s="19" t="s">
        <v>30</v>
      </c>
      <c r="F805" s="21"/>
      <c r="G805" s="21"/>
      <c r="H805" s="19">
        <f t="shared" si="12"/>
        <v>0</v>
      </c>
    </row>
    <row r="806" s="15" customFormat="1" spans="1:8">
      <c r="A806" s="21"/>
      <c r="B806" s="21"/>
      <c r="C806" s="21"/>
      <c r="D806" s="21"/>
      <c r="E806" s="19" t="s">
        <v>30</v>
      </c>
      <c r="F806" s="21"/>
      <c r="G806" s="21"/>
      <c r="H806" s="19">
        <f t="shared" si="12"/>
        <v>0</v>
      </c>
    </row>
    <row r="807" s="15" customFormat="1" spans="1:8">
      <c r="A807" s="21"/>
      <c r="B807" s="21"/>
      <c r="C807" s="21"/>
      <c r="D807" s="21"/>
      <c r="E807" s="19" t="s">
        <v>30</v>
      </c>
      <c r="F807" s="21"/>
      <c r="G807" s="21"/>
      <c r="H807" s="19">
        <f t="shared" si="12"/>
        <v>0</v>
      </c>
    </row>
    <row r="808" s="15" customFormat="1" spans="1:8">
      <c r="A808" s="21"/>
      <c r="B808" s="21"/>
      <c r="C808" s="21"/>
      <c r="D808" s="21"/>
      <c r="E808" s="19" t="s">
        <v>30</v>
      </c>
      <c r="F808" s="21"/>
      <c r="G808" s="21"/>
      <c r="H808" s="19">
        <f t="shared" si="12"/>
        <v>0</v>
      </c>
    </row>
    <row r="809" s="15" customFormat="1" spans="1:8">
      <c r="A809" s="21"/>
      <c r="B809" s="21"/>
      <c r="C809" s="21"/>
      <c r="D809" s="21"/>
      <c r="E809" s="19" t="s">
        <v>30</v>
      </c>
      <c r="F809" s="21"/>
      <c r="G809" s="21"/>
      <c r="H809" s="19">
        <f t="shared" si="12"/>
        <v>0</v>
      </c>
    </row>
    <row r="810" s="15" customFormat="1" spans="1:8">
      <c r="A810" s="21"/>
      <c r="B810" s="21"/>
      <c r="C810" s="21"/>
      <c r="D810" s="21"/>
      <c r="E810" s="19" t="s">
        <v>30</v>
      </c>
      <c r="F810" s="21"/>
      <c r="G810" s="21"/>
      <c r="H810" s="19">
        <f t="shared" si="12"/>
        <v>0</v>
      </c>
    </row>
    <row r="811" s="15" customFormat="1" spans="1:8">
      <c r="A811" s="21"/>
      <c r="B811" s="21"/>
      <c r="C811" s="21"/>
      <c r="D811" s="21"/>
      <c r="E811" s="19" t="s">
        <v>30</v>
      </c>
      <c r="F811" s="21"/>
      <c r="G811" s="21"/>
      <c r="H811" s="19">
        <f t="shared" si="12"/>
        <v>0</v>
      </c>
    </row>
    <row r="812" s="15" customFormat="1" spans="1:8">
      <c r="A812" s="21"/>
      <c r="B812" s="21"/>
      <c r="C812" s="21"/>
      <c r="D812" s="21"/>
      <c r="E812" s="19" t="s">
        <v>30</v>
      </c>
      <c r="F812" s="21"/>
      <c r="G812" s="21"/>
      <c r="H812" s="19">
        <f t="shared" si="12"/>
        <v>0</v>
      </c>
    </row>
    <row r="813" s="15" customFormat="1" spans="1:8">
      <c r="A813" s="21"/>
      <c r="B813" s="21"/>
      <c r="C813" s="21"/>
      <c r="D813" s="21"/>
      <c r="E813" s="19" t="s">
        <v>30</v>
      </c>
      <c r="F813" s="21"/>
      <c r="G813" s="21"/>
      <c r="H813" s="19">
        <f t="shared" si="12"/>
        <v>0</v>
      </c>
    </row>
    <row r="814" s="15" customFormat="1" spans="1:8">
      <c r="A814" s="21"/>
      <c r="B814" s="21"/>
      <c r="C814" s="21"/>
      <c r="D814" s="21"/>
      <c r="E814" s="19" t="s">
        <v>30</v>
      </c>
      <c r="F814" s="21"/>
      <c r="G814" s="21"/>
      <c r="H814" s="19">
        <f t="shared" si="12"/>
        <v>0</v>
      </c>
    </row>
    <row r="815" s="15" customFormat="1" spans="1:8">
      <c r="A815" s="21"/>
      <c r="B815" s="21"/>
      <c r="C815" s="21"/>
      <c r="D815" s="21"/>
      <c r="E815" s="19" t="s">
        <v>30</v>
      </c>
      <c r="F815" s="21"/>
      <c r="G815" s="21"/>
      <c r="H815" s="19">
        <f t="shared" si="12"/>
        <v>0</v>
      </c>
    </row>
    <row r="816" s="15" customFormat="1" spans="1:8">
      <c r="A816" s="21"/>
      <c r="B816" s="21"/>
      <c r="C816" s="21"/>
      <c r="D816" s="21"/>
      <c r="E816" s="19" t="s">
        <v>30</v>
      </c>
      <c r="F816" s="21"/>
      <c r="G816" s="21"/>
      <c r="H816" s="19">
        <f t="shared" si="12"/>
        <v>0</v>
      </c>
    </row>
    <row r="817" s="15" customFormat="1" spans="1:8">
      <c r="A817" s="21"/>
      <c r="B817" s="21"/>
      <c r="C817" s="21"/>
      <c r="D817" s="21"/>
      <c r="E817" s="19" t="s">
        <v>30</v>
      </c>
      <c r="F817" s="21"/>
      <c r="G817" s="21"/>
      <c r="H817" s="19">
        <f t="shared" si="12"/>
        <v>0</v>
      </c>
    </row>
    <row r="818" s="15" customFormat="1" spans="1:8">
      <c r="A818" s="21"/>
      <c r="B818" s="21"/>
      <c r="C818" s="21"/>
      <c r="D818" s="21"/>
      <c r="E818" s="19" t="s">
        <v>30</v>
      </c>
      <c r="F818" s="21"/>
      <c r="G818" s="21"/>
      <c r="H818" s="19">
        <f t="shared" si="12"/>
        <v>0</v>
      </c>
    </row>
    <row r="819" s="15" customFormat="1" spans="1:8">
      <c r="A819" s="21"/>
      <c r="B819" s="21"/>
      <c r="C819" s="21"/>
      <c r="D819" s="21"/>
      <c r="E819" s="19" t="s">
        <v>30</v>
      </c>
      <c r="F819" s="21"/>
      <c r="G819" s="21"/>
      <c r="H819" s="19">
        <f t="shared" si="12"/>
        <v>0</v>
      </c>
    </row>
    <row r="820" s="15" customFormat="1" spans="1:8">
      <c r="A820" s="21"/>
      <c r="B820" s="21"/>
      <c r="C820" s="21"/>
      <c r="D820" s="21"/>
      <c r="E820" s="19" t="s">
        <v>30</v>
      </c>
      <c r="F820" s="21"/>
      <c r="G820" s="21"/>
      <c r="H820" s="19">
        <f t="shared" si="12"/>
        <v>0</v>
      </c>
    </row>
    <row r="821" s="15" customFormat="1" spans="1:8">
      <c r="A821" s="21"/>
      <c r="B821" s="21"/>
      <c r="C821" s="21"/>
      <c r="D821" s="21"/>
      <c r="E821" s="19" t="s">
        <v>30</v>
      </c>
      <c r="F821" s="21"/>
      <c r="G821" s="21"/>
      <c r="H821" s="19">
        <f t="shared" si="12"/>
        <v>0</v>
      </c>
    </row>
    <row r="822" s="15" customFormat="1" spans="1:8">
      <c r="A822" s="21"/>
      <c r="B822" s="21"/>
      <c r="C822" s="21"/>
      <c r="D822" s="21"/>
      <c r="E822" s="19" t="s">
        <v>30</v>
      </c>
      <c r="F822" s="21"/>
      <c r="G822" s="21"/>
      <c r="H822" s="19">
        <f t="shared" si="12"/>
        <v>0</v>
      </c>
    </row>
    <row r="823" s="15" customFormat="1" spans="1:8">
      <c r="A823" s="21"/>
      <c r="B823" s="21"/>
      <c r="C823" s="21"/>
      <c r="D823" s="21"/>
      <c r="E823" s="19" t="s">
        <v>30</v>
      </c>
      <c r="F823" s="21"/>
      <c r="G823" s="21"/>
      <c r="H823" s="19">
        <f t="shared" si="12"/>
        <v>0</v>
      </c>
    </row>
    <row r="824" s="15" customFormat="1" spans="1:8">
      <c r="A824" s="21"/>
      <c r="B824" s="21"/>
      <c r="C824" s="21"/>
      <c r="D824" s="21"/>
      <c r="E824" s="19" t="s">
        <v>30</v>
      </c>
      <c r="F824" s="21"/>
      <c r="G824" s="21"/>
      <c r="H824" s="19">
        <f t="shared" si="12"/>
        <v>0</v>
      </c>
    </row>
    <row r="825" s="15" customFormat="1" spans="1:8">
      <c r="A825" s="21"/>
      <c r="B825" s="21"/>
      <c r="C825" s="21"/>
      <c r="D825" s="21"/>
      <c r="E825" s="19" t="s">
        <v>30</v>
      </c>
      <c r="F825" s="21"/>
      <c r="G825" s="21"/>
      <c r="H825" s="19">
        <f t="shared" si="12"/>
        <v>0</v>
      </c>
    </row>
    <row r="826" s="15" customFormat="1" spans="1:8">
      <c r="A826" s="21"/>
      <c r="B826" s="21"/>
      <c r="C826" s="21"/>
      <c r="D826" s="21"/>
      <c r="E826" s="19" t="s">
        <v>30</v>
      </c>
      <c r="F826" s="21"/>
      <c r="G826" s="21"/>
      <c r="H826" s="19">
        <f t="shared" si="12"/>
        <v>0</v>
      </c>
    </row>
    <row r="827" s="15" customFormat="1" spans="1:8">
      <c r="A827" s="21"/>
      <c r="B827" s="21"/>
      <c r="C827" s="21"/>
      <c r="D827" s="21"/>
      <c r="E827" s="19" t="s">
        <v>30</v>
      </c>
      <c r="F827" s="21"/>
      <c r="G827" s="21"/>
      <c r="H827" s="19">
        <f t="shared" si="12"/>
        <v>0</v>
      </c>
    </row>
    <row r="828" s="15" customFormat="1" spans="1:8">
      <c r="A828" s="21"/>
      <c r="B828" s="21"/>
      <c r="C828" s="21"/>
      <c r="D828" s="21"/>
      <c r="E828" s="19" t="s">
        <v>30</v>
      </c>
      <c r="F828" s="21"/>
      <c r="G828" s="21"/>
      <c r="H828" s="19">
        <f t="shared" si="12"/>
        <v>0</v>
      </c>
    </row>
    <row r="829" s="15" customFormat="1" spans="1:8">
      <c r="A829" s="21"/>
      <c r="B829" s="21"/>
      <c r="C829" s="21"/>
      <c r="D829" s="21"/>
      <c r="E829" s="19" t="s">
        <v>30</v>
      </c>
      <c r="F829" s="21"/>
      <c r="G829" s="21"/>
      <c r="H829" s="19">
        <f t="shared" si="12"/>
        <v>0</v>
      </c>
    </row>
    <row r="830" s="15" customFormat="1" spans="1:8">
      <c r="A830" s="21"/>
      <c r="B830" s="21"/>
      <c r="C830" s="21"/>
      <c r="D830" s="21"/>
      <c r="E830" s="19" t="s">
        <v>30</v>
      </c>
      <c r="F830" s="21"/>
      <c r="G830" s="21"/>
      <c r="H830" s="19">
        <f t="shared" si="12"/>
        <v>0</v>
      </c>
    </row>
    <row r="831" s="15" customFormat="1" spans="1:8">
      <c r="A831" s="21"/>
      <c r="B831" s="21"/>
      <c r="C831" s="21"/>
      <c r="D831" s="21"/>
      <c r="E831" s="19" t="s">
        <v>30</v>
      </c>
      <c r="F831" s="21"/>
      <c r="G831" s="21"/>
      <c r="H831" s="19">
        <f t="shared" si="12"/>
        <v>0</v>
      </c>
    </row>
    <row r="832" s="15" customFormat="1" spans="1:8">
      <c r="A832" s="21"/>
      <c r="B832" s="21"/>
      <c r="C832" s="21"/>
      <c r="D832" s="21"/>
      <c r="E832" s="19" t="s">
        <v>30</v>
      </c>
      <c r="F832" s="21"/>
      <c r="G832" s="21"/>
      <c r="H832" s="19">
        <f t="shared" si="12"/>
        <v>0</v>
      </c>
    </row>
    <row r="833" s="15" customFormat="1" spans="1:8">
      <c r="A833" s="21"/>
      <c r="B833" s="21"/>
      <c r="C833" s="21"/>
      <c r="D833" s="21"/>
      <c r="E833" s="19" t="s">
        <v>30</v>
      </c>
      <c r="F833" s="21"/>
      <c r="G833" s="21"/>
      <c r="H833" s="19">
        <f t="shared" si="12"/>
        <v>0</v>
      </c>
    </row>
    <row r="834" s="15" customFormat="1" spans="1:8">
      <c r="A834" s="21"/>
      <c r="B834" s="21"/>
      <c r="C834" s="21"/>
      <c r="D834" s="21"/>
      <c r="E834" s="19" t="s">
        <v>30</v>
      </c>
      <c r="F834" s="21"/>
      <c r="G834" s="21"/>
      <c r="H834" s="19">
        <f t="shared" si="12"/>
        <v>0</v>
      </c>
    </row>
    <row r="835" s="15" customFormat="1" spans="1:8">
      <c r="A835" s="21"/>
      <c r="B835" s="21"/>
      <c r="C835" s="21"/>
      <c r="D835" s="21"/>
      <c r="E835" s="19" t="s">
        <v>30</v>
      </c>
      <c r="F835" s="21"/>
      <c r="G835" s="21"/>
      <c r="H835" s="19">
        <f t="shared" ref="H835:H898" si="13">IF(OR(D835="合格",D835=""),F835+G835/20,0)</f>
        <v>0</v>
      </c>
    </row>
    <row r="836" s="15" customFormat="1" spans="1:8">
      <c r="A836" s="21"/>
      <c r="B836" s="21"/>
      <c r="C836" s="21"/>
      <c r="D836" s="21"/>
      <c r="E836" s="19" t="s">
        <v>30</v>
      </c>
      <c r="F836" s="21"/>
      <c r="G836" s="21"/>
      <c r="H836" s="19">
        <f t="shared" si="13"/>
        <v>0</v>
      </c>
    </row>
    <row r="837" s="15" customFormat="1" spans="1:8">
      <c r="A837" s="21"/>
      <c r="B837" s="21"/>
      <c r="C837" s="21"/>
      <c r="D837" s="21"/>
      <c r="E837" s="19" t="s">
        <v>30</v>
      </c>
      <c r="F837" s="21"/>
      <c r="G837" s="21"/>
      <c r="H837" s="19">
        <f t="shared" si="13"/>
        <v>0</v>
      </c>
    </row>
    <row r="838" s="15" customFormat="1" spans="1:8">
      <c r="A838" s="21"/>
      <c r="B838" s="21"/>
      <c r="C838" s="21"/>
      <c r="D838" s="21"/>
      <c r="E838" s="19" t="s">
        <v>30</v>
      </c>
      <c r="F838" s="21"/>
      <c r="G838" s="21"/>
      <c r="H838" s="19">
        <f t="shared" si="13"/>
        <v>0</v>
      </c>
    </row>
    <row r="839" s="15" customFormat="1" spans="1:8">
      <c r="A839" s="21"/>
      <c r="B839" s="21"/>
      <c r="C839" s="21"/>
      <c r="D839" s="21"/>
      <c r="E839" s="19" t="s">
        <v>30</v>
      </c>
      <c r="F839" s="21"/>
      <c r="G839" s="21"/>
      <c r="H839" s="19">
        <f t="shared" si="13"/>
        <v>0</v>
      </c>
    </row>
    <row r="840" s="15" customFormat="1" spans="1:8">
      <c r="A840" s="21"/>
      <c r="B840" s="21"/>
      <c r="C840" s="21"/>
      <c r="D840" s="21"/>
      <c r="E840" s="19" t="s">
        <v>30</v>
      </c>
      <c r="F840" s="21"/>
      <c r="G840" s="21"/>
      <c r="H840" s="19">
        <f t="shared" si="13"/>
        <v>0</v>
      </c>
    </row>
    <row r="841" s="15" customFormat="1" spans="1:8">
      <c r="A841" s="21"/>
      <c r="B841" s="21"/>
      <c r="C841" s="21"/>
      <c r="D841" s="21"/>
      <c r="E841" s="19" t="s">
        <v>30</v>
      </c>
      <c r="F841" s="21"/>
      <c r="G841" s="21"/>
      <c r="H841" s="19">
        <f t="shared" si="13"/>
        <v>0</v>
      </c>
    </row>
    <row r="842" s="15" customFormat="1" spans="1:8">
      <c r="A842" s="21"/>
      <c r="B842" s="21"/>
      <c r="C842" s="21"/>
      <c r="D842" s="21"/>
      <c r="E842" s="19" t="s">
        <v>30</v>
      </c>
      <c r="F842" s="21"/>
      <c r="G842" s="21"/>
      <c r="H842" s="19">
        <f t="shared" si="13"/>
        <v>0</v>
      </c>
    </row>
    <row r="843" s="15" customFormat="1" spans="1:8">
      <c r="A843" s="21"/>
      <c r="B843" s="21"/>
      <c r="C843" s="21"/>
      <c r="D843" s="21"/>
      <c r="E843" s="19" t="s">
        <v>30</v>
      </c>
      <c r="F843" s="21"/>
      <c r="G843" s="21"/>
      <c r="H843" s="19">
        <f t="shared" si="13"/>
        <v>0</v>
      </c>
    </row>
    <row r="844" s="15" customFormat="1" spans="1:8">
      <c r="A844" s="21"/>
      <c r="B844" s="21"/>
      <c r="C844" s="21"/>
      <c r="D844" s="21"/>
      <c r="E844" s="19" t="s">
        <v>30</v>
      </c>
      <c r="F844" s="21"/>
      <c r="G844" s="21"/>
      <c r="H844" s="19">
        <f t="shared" si="13"/>
        <v>0</v>
      </c>
    </row>
    <row r="845" s="15" customFormat="1" spans="1:8">
      <c r="A845" s="21"/>
      <c r="B845" s="21"/>
      <c r="C845" s="21"/>
      <c r="D845" s="21"/>
      <c r="E845" s="19" t="s">
        <v>30</v>
      </c>
      <c r="F845" s="21"/>
      <c r="G845" s="21"/>
      <c r="H845" s="19">
        <f t="shared" si="13"/>
        <v>0</v>
      </c>
    </row>
    <row r="846" s="15" customFormat="1" spans="1:8">
      <c r="A846" s="21"/>
      <c r="B846" s="21"/>
      <c r="C846" s="21"/>
      <c r="D846" s="21"/>
      <c r="E846" s="19" t="s">
        <v>30</v>
      </c>
      <c r="F846" s="21"/>
      <c r="G846" s="21"/>
      <c r="H846" s="19">
        <f t="shared" si="13"/>
        <v>0</v>
      </c>
    </row>
    <row r="847" s="15" customFormat="1" spans="1:8">
      <c r="A847" s="21"/>
      <c r="B847" s="21"/>
      <c r="C847" s="21"/>
      <c r="D847" s="21"/>
      <c r="E847" s="19" t="s">
        <v>30</v>
      </c>
      <c r="F847" s="21"/>
      <c r="G847" s="21"/>
      <c r="H847" s="19">
        <f t="shared" si="13"/>
        <v>0</v>
      </c>
    </row>
    <row r="848" s="15" customFormat="1" spans="1:8">
      <c r="A848" s="21"/>
      <c r="B848" s="21"/>
      <c r="C848" s="21"/>
      <c r="D848" s="21"/>
      <c r="E848" s="19" t="s">
        <v>30</v>
      </c>
      <c r="F848" s="21"/>
      <c r="G848" s="21"/>
      <c r="H848" s="19">
        <f t="shared" si="13"/>
        <v>0</v>
      </c>
    </row>
    <row r="849" s="15" customFormat="1" spans="1:8">
      <c r="A849" s="21"/>
      <c r="B849" s="21"/>
      <c r="C849" s="21"/>
      <c r="D849" s="21"/>
      <c r="E849" s="19" t="s">
        <v>30</v>
      </c>
      <c r="F849" s="21"/>
      <c r="G849" s="21"/>
      <c r="H849" s="19">
        <f t="shared" si="13"/>
        <v>0</v>
      </c>
    </row>
    <row r="850" s="15" customFormat="1" spans="1:8">
      <c r="A850" s="21"/>
      <c r="B850" s="21"/>
      <c r="C850" s="21"/>
      <c r="D850" s="21"/>
      <c r="E850" s="19" t="s">
        <v>30</v>
      </c>
      <c r="F850" s="21"/>
      <c r="G850" s="21"/>
      <c r="H850" s="19">
        <f t="shared" si="13"/>
        <v>0</v>
      </c>
    </row>
    <row r="851" s="15" customFormat="1" spans="1:8">
      <c r="A851" s="21"/>
      <c r="B851" s="21"/>
      <c r="C851" s="21"/>
      <c r="D851" s="21"/>
      <c r="E851" s="19" t="s">
        <v>30</v>
      </c>
      <c r="F851" s="21"/>
      <c r="G851" s="21"/>
      <c r="H851" s="19">
        <f t="shared" si="13"/>
        <v>0</v>
      </c>
    </row>
    <row r="852" s="15" customFormat="1" spans="1:8">
      <c r="A852" s="21"/>
      <c r="B852" s="21"/>
      <c r="C852" s="21"/>
      <c r="D852" s="21"/>
      <c r="E852" s="19" t="s">
        <v>30</v>
      </c>
      <c r="F852" s="21"/>
      <c r="G852" s="21"/>
      <c r="H852" s="19">
        <f t="shared" si="13"/>
        <v>0</v>
      </c>
    </row>
    <row r="853" s="15" customFormat="1" spans="1:8">
      <c r="A853" s="21"/>
      <c r="B853" s="21"/>
      <c r="C853" s="21"/>
      <c r="D853" s="21"/>
      <c r="E853" s="19" t="s">
        <v>30</v>
      </c>
      <c r="F853" s="21"/>
      <c r="G853" s="21"/>
      <c r="H853" s="19">
        <f t="shared" si="13"/>
        <v>0</v>
      </c>
    </row>
    <row r="854" s="15" customFormat="1" spans="1:8">
      <c r="A854" s="21"/>
      <c r="B854" s="21"/>
      <c r="C854" s="21"/>
      <c r="D854" s="21"/>
      <c r="E854" s="19" t="s">
        <v>30</v>
      </c>
      <c r="F854" s="21"/>
      <c r="G854" s="21"/>
      <c r="H854" s="19">
        <f t="shared" si="13"/>
        <v>0</v>
      </c>
    </row>
    <row r="855" s="15" customFormat="1" spans="1:8">
      <c r="A855" s="21"/>
      <c r="B855" s="21"/>
      <c r="C855" s="21"/>
      <c r="D855" s="21"/>
      <c r="E855" s="19" t="s">
        <v>30</v>
      </c>
      <c r="F855" s="21"/>
      <c r="G855" s="21"/>
      <c r="H855" s="19">
        <f t="shared" si="13"/>
        <v>0</v>
      </c>
    </row>
    <row r="856" s="15" customFormat="1" spans="1:8">
      <c r="A856" s="21"/>
      <c r="B856" s="21"/>
      <c r="C856" s="21"/>
      <c r="D856" s="21"/>
      <c r="E856" s="19" t="s">
        <v>30</v>
      </c>
      <c r="F856" s="21"/>
      <c r="G856" s="21"/>
      <c r="H856" s="19">
        <f t="shared" si="13"/>
        <v>0</v>
      </c>
    </row>
    <row r="857" s="15" customFormat="1" spans="1:8">
      <c r="A857" s="21"/>
      <c r="B857" s="21"/>
      <c r="C857" s="21"/>
      <c r="D857" s="21"/>
      <c r="E857" s="19" t="s">
        <v>30</v>
      </c>
      <c r="F857" s="21"/>
      <c r="G857" s="21"/>
      <c r="H857" s="19">
        <f t="shared" si="13"/>
        <v>0</v>
      </c>
    </row>
    <row r="858" s="15" customFormat="1" spans="1:8">
      <c r="A858" s="21"/>
      <c r="B858" s="21"/>
      <c r="C858" s="21"/>
      <c r="D858" s="21"/>
      <c r="E858" s="19" t="s">
        <v>30</v>
      </c>
      <c r="F858" s="21"/>
      <c r="G858" s="21"/>
      <c r="H858" s="19">
        <f t="shared" si="13"/>
        <v>0</v>
      </c>
    </row>
    <row r="859" s="15" customFormat="1" spans="1:8">
      <c r="A859" s="21"/>
      <c r="B859" s="21"/>
      <c r="C859" s="21"/>
      <c r="D859" s="21"/>
      <c r="E859" s="19" t="s">
        <v>30</v>
      </c>
      <c r="F859" s="21"/>
      <c r="G859" s="21"/>
      <c r="H859" s="19">
        <f t="shared" si="13"/>
        <v>0</v>
      </c>
    </row>
    <row r="860" s="15" customFormat="1" spans="1:8">
      <c r="A860" s="21"/>
      <c r="B860" s="21"/>
      <c r="C860" s="21"/>
      <c r="D860" s="21"/>
      <c r="E860" s="19" t="s">
        <v>30</v>
      </c>
      <c r="F860" s="21"/>
      <c r="G860" s="21"/>
      <c r="H860" s="19">
        <f t="shared" si="13"/>
        <v>0</v>
      </c>
    </row>
    <row r="861" s="15" customFormat="1" spans="1:8">
      <c r="A861" s="21"/>
      <c r="B861" s="21"/>
      <c r="C861" s="21"/>
      <c r="D861" s="21"/>
      <c r="E861" s="19" t="s">
        <v>30</v>
      </c>
      <c r="F861" s="21"/>
      <c r="G861" s="21"/>
      <c r="H861" s="19">
        <f t="shared" si="13"/>
        <v>0</v>
      </c>
    </row>
    <row r="862" s="15" customFormat="1" spans="1:8">
      <c r="A862" s="21"/>
      <c r="B862" s="21"/>
      <c r="C862" s="21"/>
      <c r="D862" s="21"/>
      <c r="E862" s="19" t="s">
        <v>30</v>
      </c>
      <c r="F862" s="21"/>
      <c r="G862" s="21"/>
      <c r="H862" s="19">
        <f t="shared" si="13"/>
        <v>0</v>
      </c>
    </row>
    <row r="863" s="15" customFormat="1" spans="1:8">
      <c r="A863" s="21"/>
      <c r="B863" s="21"/>
      <c r="C863" s="21"/>
      <c r="D863" s="21"/>
      <c r="E863" s="19" t="s">
        <v>30</v>
      </c>
      <c r="F863" s="21"/>
      <c r="G863" s="21"/>
      <c r="H863" s="19">
        <f t="shared" si="13"/>
        <v>0</v>
      </c>
    </row>
    <row r="864" s="15" customFormat="1" spans="1:8">
      <c r="A864" s="21"/>
      <c r="B864" s="21"/>
      <c r="C864" s="21"/>
      <c r="D864" s="21"/>
      <c r="E864" s="19" t="s">
        <v>30</v>
      </c>
      <c r="F864" s="21"/>
      <c r="G864" s="21"/>
      <c r="H864" s="19">
        <f t="shared" si="13"/>
        <v>0</v>
      </c>
    </row>
    <row r="865" s="15" customFormat="1" spans="1:8">
      <c r="A865" s="21"/>
      <c r="B865" s="21"/>
      <c r="C865" s="21"/>
      <c r="D865" s="21"/>
      <c r="E865" s="19" t="s">
        <v>30</v>
      </c>
      <c r="F865" s="21"/>
      <c r="G865" s="21"/>
      <c r="H865" s="19">
        <f t="shared" si="13"/>
        <v>0</v>
      </c>
    </row>
    <row r="866" s="15" customFormat="1" spans="1:8">
      <c r="A866" s="21"/>
      <c r="B866" s="21"/>
      <c r="C866" s="21"/>
      <c r="D866" s="21"/>
      <c r="E866" s="19" t="s">
        <v>30</v>
      </c>
      <c r="F866" s="21"/>
      <c r="G866" s="21"/>
      <c r="H866" s="19">
        <f t="shared" si="13"/>
        <v>0</v>
      </c>
    </row>
    <row r="867" s="15" customFormat="1" spans="1:8">
      <c r="A867" s="21"/>
      <c r="B867" s="21"/>
      <c r="C867" s="21"/>
      <c r="D867" s="21"/>
      <c r="E867" s="19" t="s">
        <v>30</v>
      </c>
      <c r="F867" s="21"/>
      <c r="G867" s="21"/>
      <c r="H867" s="19">
        <f t="shared" si="13"/>
        <v>0</v>
      </c>
    </row>
    <row r="868" s="15" customFormat="1" spans="1:8">
      <c r="A868" s="21"/>
      <c r="B868" s="21"/>
      <c r="C868" s="21"/>
      <c r="D868" s="21"/>
      <c r="E868" s="19" t="s">
        <v>30</v>
      </c>
      <c r="F868" s="21"/>
      <c r="G868" s="21"/>
      <c r="H868" s="19">
        <f t="shared" si="13"/>
        <v>0</v>
      </c>
    </row>
    <row r="869" s="15" customFormat="1" spans="1:8">
      <c r="A869" s="21"/>
      <c r="B869" s="21"/>
      <c r="C869" s="21"/>
      <c r="D869" s="21"/>
      <c r="E869" s="19" t="s">
        <v>30</v>
      </c>
      <c r="F869" s="21"/>
      <c r="G869" s="21"/>
      <c r="H869" s="19">
        <f t="shared" si="13"/>
        <v>0</v>
      </c>
    </row>
    <row r="870" s="15" customFormat="1" spans="1:8">
      <c r="A870" s="21"/>
      <c r="B870" s="21"/>
      <c r="C870" s="21"/>
      <c r="D870" s="21"/>
      <c r="E870" s="19" t="s">
        <v>30</v>
      </c>
      <c r="F870" s="21"/>
      <c r="G870" s="21"/>
      <c r="H870" s="19">
        <f t="shared" si="13"/>
        <v>0</v>
      </c>
    </row>
    <row r="871" s="15" customFormat="1" spans="1:8">
      <c r="A871" s="21"/>
      <c r="B871" s="21"/>
      <c r="C871" s="21"/>
      <c r="D871" s="21"/>
      <c r="E871" s="19" t="s">
        <v>30</v>
      </c>
      <c r="F871" s="21"/>
      <c r="G871" s="21"/>
      <c r="H871" s="19">
        <f t="shared" si="13"/>
        <v>0</v>
      </c>
    </row>
    <row r="872" s="15" customFormat="1" spans="1:8">
      <c r="A872" s="21"/>
      <c r="B872" s="21"/>
      <c r="C872" s="21"/>
      <c r="D872" s="21"/>
      <c r="E872" s="19" t="s">
        <v>30</v>
      </c>
      <c r="F872" s="21"/>
      <c r="G872" s="21"/>
      <c r="H872" s="19">
        <f t="shared" si="13"/>
        <v>0</v>
      </c>
    </row>
    <row r="873" s="15" customFormat="1" spans="1:8">
      <c r="A873" s="21"/>
      <c r="B873" s="21"/>
      <c r="C873" s="21"/>
      <c r="D873" s="21"/>
      <c r="E873" s="19" t="s">
        <v>30</v>
      </c>
      <c r="F873" s="21"/>
      <c r="G873" s="21"/>
      <c r="H873" s="19">
        <f t="shared" si="13"/>
        <v>0</v>
      </c>
    </row>
    <row r="874" s="15" customFormat="1" spans="1:8">
      <c r="A874" s="21"/>
      <c r="B874" s="21"/>
      <c r="C874" s="21"/>
      <c r="D874" s="21"/>
      <c r="E874" s="19" t="s">
        <v>30</v>
      </c>
      <c r="F874" s="21"/>
      <c r="G874" s="21"/>
      <c r="H874" s="19">
        <f t="shared" si="13"/>
        <v>0</v>
      </c>
    </row>
    <row r="875" s="15" customFormat="1" spans="1:8">
      <c r="A875" s="21"/>
      <c r="B875" s="21"/>
      <c r="C875" s="21"/>
      <c r="D875" s="21"/>
      <c r="E875" s="19" t="s">
        <v>30</v>
      </c>
      <c r="F875" s="21"/>
      <c r="G875" s="21"/>
      <c r="H875" s="19">
        <f t="shared" si="13"/>
        <v>0</v>
      </c>
    </row>
    <row r="876" s="15" customFormat="1" spans="1:8">
      <c r="A876" s="21"/>
      <c r="B876" s="21"/>
      <c r="C876" s="21"/>
      <c r="D876" s="21"/>
      <c r="E876" s="19" t="s">
        <v>30</v>
      </c>
      <c r="F876" s="21"/>
      <c r="G876" s="21"/>
      <c r="H876" s="19">
        <f t="shared" si="13"/>
        <v>0</v>
      </c>
    </row>
    <row r="877" s="15" customFormat="1" spans="1:8">
      <c r="A877" s="21"/>
      <c r="B877" s="21"/>
      <c r="C877" s="21"/>
      <c r="D877" s="21"/>
      <c r="E877" s="19" t="s">
        <v>30</v>
      </c>
      <c r="F877" s="21"/>
      <c r="G877" s="21"/>
      <c r="H877" s="19">
        <f t="shared" si="13"/>
        <v>0</v>
      </c>
    </row>
    <row r="878" s="15" customFormat="1" spans="1:8">
      <c r="A878" s="21"/>
      <c r="B878" s="21"/>
      <c r="C878" s="21"/>
      <c r="D878" s="21"/>
      <c r="E878" s="19" t="s">
        <v>30</v>
      </c>
      <c r="F878" s="21"/>
      <c r="G878" s="21"/>
      <c r="H878" s="19">
        <f t="shared" si="13"/>
        <v>0</v>
      </c>
    </row>
    <row r="879" s="15" customFormat="1" spans="1:8">
      <c r="A879" s="21"/>
      <c r="B879" s="21"/>
      <c r="C879" s="21"/>
      <c r="D879" s="21"/>
      <c r="E879" s="19" t="s">
        <v>30</v>
      </c>
      <c r="F879" s="21"/>
      <c r="G879" s="21"/>
      <c r="H879" s="19">
        <f t="shared" si="13"/>
        <v>0</v>
      </c>
    </row>
    <row r="880" s="15" customFormat="1" spans="1:8">
      <c r="A880" s="21"/>
      <c r="B880" s="21"/>
      <c r="C880" s="21"/>
      <c r="D880" s="21"/>
      <c r="E880" s="19" t="s">
        <v>30</v>
      </c>
      <c r="F880" s="21"/>
      <c r="G880" s="21"/>
      <c r="H880" s="19">
        <f t="shared" si="13"/>
        <v>0</v>
      </c>
    </row>
    <row r="881" s="15" customFormat="1" spans="1:8">
      <c r="A881" s="21"/>
      <c r="B881" s="21"/>
      <c r="C881" s="21"/>
      <c r="D881" s="21"/>
      <c r="E881" s="19" t="s">
        <v>30</v>
      </c>
      <c r="F881" s="21"/>
      <c r="G881" s="21"/>
      <c r="H881" s="19">
        <f t="shared" si="13"/>
        <v>0</v>
      </c>
    </row>
    <row r="882" s="15" customFormat="1" spans="1:8">
      <c r="A882" s="21"/>
      <c r="B882" s="21"/>
      <c r="C882" s="21"/>
      <c r="D882" s="21"/>
      <c r="E882" s="19" t="s">
        <v>30</v>
      </c>
      <c r="F882" s="21"/>
      <c r="G882" s="21"/>
      <c r="H882" s="19">
        <f t="shared" si="13"/>
        <v>0</v>
      </c>
    </row>
    <row r="883" s="15" customFormat="1" spans="1:8">
      <c r="A883" s="21"/>
      <c r="B883" s="21"/>
      <c r="C883" s="21"/>
      <c r="D883" s="21"/>
      <c r="E883" s="19" t="s">
        <v>30</v>
      </c>
      <c r="F883" s="21"/>
      <c r="G883" s="21"/>
      <c r="H883" s="19">
        <f t="shared" si="13"/>
        <v>0</v>
      </c>
    </row>
    <row r="884" s="15" customFormat="1" spans="1:8">
      <c r="A884" s="21"/>
      <c r="B884" s="21"/>
      <c r="C884" s="21"/>
      <c r="D884" s="21"/>
      <c r="E884" s="19" t="s">
        <v>30</v>
      </c>
      <c r="F884" s="21"/>
      <c r="G884" s="21"/>
      <c r="H884" s="19">
        <f t="shared" si="13"/>
        <v>0</v>
      </c>
    </row>
    <row r="885" s="15" customFormat="1" spans="1:8">
      <c r="A885" s="21"/>
      <c r="B885" s="21"/>
      <c r="C885" s="21"/>
      <c r="D885" s="21"/>
      <c r="E885" s="19" t="s">
        <v>30</v>
      </c>
      <c r="F885" s="21"/>
      <c r="G885" s="21"/>
      <c r="H885" s="19">
        <f t="shared" si="13"/>
        <v>0</v>
      </c>
    </row>
    <row r="886" s="15" customFormat="1" spans="1:8">
      <c r="A886" s="21"/>
      <c r="B886" s="21"/>
      <c r="C886" s="21"/>
      <c r="D886" s="21"/>
      <c r="E886" s="19" t="s">
        <v>30</v>
      </c>
      <c r="F886" s="21"/>
      <c r="G886" s="21"/>
      <c r="H886" s="19">
        <f t="shared" si="13"/>
        <v>0</v>
      </c>
    </row>
    <row r="887" s="15" customFormat="1" spans="1:8">
      <c r="A887" s="21"/>
      <c r="B887" s="21"/>
      <c r="C887" s="21"/>
      <c r="D887" s="21"/>
      <c r="E887" s="19" t="s">
        <v>30</v>
      </c>
      <c r="F887" s="21"/>
      <c r="G887" s="21"/>
      <c r="H887" s="19">
        <f t="shared" si="13"/>
        <v>0</v>
      </c>
    </row>
    <row r="888" s="15" customFormat="1" spans="1:8">
      <c r="A888" s="21"/>
      <c r="B888" s="21"/>
      <c r="C888" s="21"/>
      <c r="D888" s="21"/>
      <c r="E888" s="19" t="s">
        <v>30</v>
      </c>
      <c r="F888" s="21"/>
      <c r="G888" s="21"/>
      <c r="H888" s="19">
        <f t="shared" si="13"/>
        <v>0</v>
      </c>
    </row>
    <row r="889" s="15" customFormat="1" spans="1:8">
      <c r="A889" s="21"/>
      <c r="B889" s="21"/>
      <c r="C889" s="21"/>
      <c r="D889" s="21"/>
      <c r="E889" s="19" t="s">
        <v>30</v>
      </c>
      <c r="F889" s="21"/>
      <c r="G889" s="21"/>
      <c r="H889" s="19">
        <f t="shared" si="13"/>
        <v>0</v>
      </c>
    </row>
    <row r="890" s="15" customFormat="1" spans="1:8">
      <c r="A890" s="21"/>
      <c r="B890" s="21"/>
      <c r="C890" s="21"/>
      <c r="D890" s="21"/>
      <c r="E890" s="19" t="s">
        <v>30</v>
      </c>
      <c r="F890" s="21"/>
      <c r="G890" s="21"/>
      <c r="H890" s="19">
        <f t="shared" si="13"/>
        <v>0</v>
      </c>
    </row>
    <row r="891" s="15" customFormat="1" spans="1:8">
      <c r="A891" s="21"/>
      <c r="B891" s="21"/>
      <c r="C891" s="21"/>
      <c r="D891" s="21"/>
      <c r="E891" s="19" t="s">
        <v>30</v>
      </c>
      <c r="F891" s="21"/>
      <c r="G891" s="21"/>
      <c r="H891" s="19">
        <f t="shared" si="13"/>
        <v>0</v>
      </c>
    </row>
    <row r="892" s="15" customFormat="1" spans="1:8">
      <c r="A892" s="21"/>
      <c r="B892" s="21"/>
      <c r="C892" s="21"/>
      <c r="D892" s="21"/>
      <c r="E892" s="19" t="s">
        <v>30</v>
      </c>
      <c r="F892" s="21"/>
      <c r="G892" s="21"/>
      <c r="H892" s="19">
        <f t="shared" si="13"/>
        <v>0</v>
      </c>
    </row>
    <row r="893" s="15" customFormat="1" spans="1:8">
      <c r="A893" s="21"/>
      <c r="B893" s="21"/>
      <c r="C893" s="21"/>
      <c r="D893" s="21"/>
      <c r="E893" s="19" t="s">
        <v>30</v>
      </c>
      <c r="F893" s="21"/>
      <c r="G893" s="21"/>
      <c r="H893" s="19">
        <f t="shared" si="13"/>
        <v>0</v>
      </c>
    </row>
    <row r="894" s="15" customFormat="1" spans="1:8">
      <c r="A894" s="21"/>
      <c r="B894" s="21"/>
      <c r="C894" s="21"/>
      <c r="D894" s="21"/>
      <c r="E894" s="19" t="s">
        <v>30</v>
      </c>
      <c r="F894" s="21"/>
      <c r="G894" s="21"/>
      <c r="H894" s="19">
        <f t="shared" si="13"/>
        <v>0</v>
      </c>
    </row>
    <row r="895" s="15" customFormat="1" spans="1:8">
      <c r="A895" s="21"/>
      <c r="B895" s="21"/>
      <c r="C895" s="21"/>
      <c r="D895" s="21"/>
      <c r="E895" s="19" t="s">
        <v>30</v>
      </c>
      <c r="F895" s="21"/>
      <c r="G895" s="21"/>
      <c r="H895" s="19">
        <f t="shared" si="13"/>
        <v>0</v>
      </c>
    </row>
    <row r="896" s="15" customFormat="1" spans="1:8">
      <c r="A896" s="21"/>
      <c r="B896" s="21"/>
      <c r="C896" s="21"/>
      <c r="D896" s="21"/>
      <c r="E896" s="19" t="s">
        <v>30</v>
      </c>
      <c r="F896" s="21"/>
      <c r="G896" s="21"/>
      <c r="H896" s="19">
        <f t="shared" si="13"/>
        <v>0</v>
      </c>
    </row>
    <row r="897" s="15" customFormat="1" spans="1:8">
      <c r="A897" s="21"/>
      <c r="B897" s="21"/>
      <c r="C897" s="21"/>
      <c r="D897" s="21"/>
      <c r="E897" s="19" t="s">
        <v>30</v>
      </c>
      <c r="F897" s="21"/>
      <c r="G897" s="21"/>
      <c r="H897" s="19">
        <f t="shared" si="13"/>
        <v>0</v>
      </c>
    </row>
    <row r="898" s="15" customFormat="1" spans="1:8">
      <c r="A898" s="21"/>
      <c r="B898" s="21"/>
      <c r="C898" s="21"/>
      <c r="D898" s="21"/>
      <c r="E898" s="19" t="s">
        <v>30</v>
      </c>
      <c r="F898" s="21"/>
      <c r="G898" s="21"/>
      <c r="H898" s="19">
        <f t="shared" si="13"/>
        <v>0</v>
      </c>
    </row>
    <row r="899" s="15" customFormat="1" spans="1:8">
      <c r="A899" s="21"/>
      <c r="B899" s="21"/>
      <c r="C899" s="21"/>
      <c r="D899" s="21"/>
      <c r="E899" s="19" t="s">
        <v>30</v>
      </c>
      <c r="F899" s="21"/>
      <c r="G899" s="21"/>
      <c r="H899" s="19">
        <f t="shared" ref="H899:H962" si="14">IF(OR(D899="合格",D899=""),F899+G899/20,0)</f>
        <v>0</v>
      </c>
    </row>
    <row r="900" s="15" customFormat="1" spans="1:8">
      <c r="A900" s="21"/>
      <c r="B900" s="21"/>
      <c r="C900" s="21"/>
      <c r="D900" s="21"/>
      <c r="E900" s="19" t="s">
        <v>30</v>
      </c>
      <c r="F900" s="21"/>
      <c r="G900" s="21"/>
      <c r="H900" s="19">
        <f t="shared" si="14"/>
        <v>0</v>
      </c>
    </row>
    <row r="901" s="15" customFormat="1" spans="1:8">
      <c r="A901" s="21"/>
      <c r="B901" s="21"/>
      <c r="C901" s="21"/>
      <c r="D901" s="21"/>
      <c r="E901" s="19" t="s">
        <v>30</v>
      </c>
      <c r="F901" s="21"/>
      <c r="G901" s="21"/>
      <c r="H901" s="19">
        <f t="shared" si="14"/>
        <v>0</v>
      </c>
    </row>
    <row r="902" s="15" customFormat="1" spans="1:8">
      <c r="A902" s="21"/>
      <c r="B902" s="21"/>
      <c r="C902" s="21"/>
      <c r="D902" s="21"/>
      <c r="E902" s="19" t="s">
        <v>30</v>
      </c>
      <c r="F902" s="21"/>
      <c r="G902" s="21"/>
      <c r="H902" s="19">
        <f t="shared" si="14"/>
        <v>0</v>
      </c>
    </row>
    <row r="903" s="15" customFormat="1" spans="1:8">
      <c r="A903" s="21"/>
      <c r="B903" s="21"/>
      <c r="C903" s="21"/>
      <c r="D903" s="21"/>
      <c r="E903" s="19" t="s">
        <v>30</v>
      </c>
      <c r="F903" s="21"/>
      <c r="G903" s="21"/>
      <c r="H903" s="19">
        <f t="shared" si="14"/>
        <v>0</v>
      </c>
    </row>
    <row r="904" s="15" customFormat="1" spans="1:8">
      <c r="A904" s="21"/>
      <c r="B904" s="21"/>
      <c r="C904" s="21"/>
      <c r="D904" s="21"/>
      <c r="E904" s="19" t="s">
        <v>30</v>
      </c>
      <c r="F904" s="21"/>
      <c r="G904" s="21"/>
      <c r="H904" s="19">
        <f t="shared" si="14"/>
        <v>0</v>
      </c>
    </row>
    <row r="905" s="15" customFormat="1" spans="1:8">
      <c r="A905" s="21"/>
      <c r="B905" s="21"/>
      <c r="C905" s="21"/>
      <c r="D905" s="21"/>
      <c r="E905" s="19" t="s">
        <v>30</v>
      </c>
      <c r="F905" s="21"/>
      <c r="G905" s="21"/>
      <c r="H905" s="19">
        <f t="shared" si="14"/>
        <v>0</v>
      </c>
    </row>
    <row r="906" s="15" customFormat="1" spans="1:8">
      <c r="A906" s="21"/>
      <c r="B906" s="21"/>
      <c r="C906" s="21"/>
      <c r="D906" s="21"/>
      <c r="E906" s="19" t="s">
        <v>30</v>
      </c>
      <c r="F906" s="21"/>
      <c r="G906" s="21"/>
      <c r="H906" s="19">
        <f t="shared" si="14"/>
        <v>0</v>
      </c>
    </row>
    <row r="907" s="15" customFormat="1" spans="1:8">
      <c r="A907" s="21"/>
      <c r="B907" s="21"/>
      <c r="C907" s="21"/>
      <c r="D907" s="21"/>
      <c r="E907" s="19" t="s">
        <v>30</v>
      </c>
      <c r="F907" s="21"/>
      <c r="G907" s="21"/>
      <c r="H907" s="19">
        <f t="shared" si="14"/>
        <v>0</v>
      </c>
    </row>
    <row r="908" s="15" customFormat="1" spans="1:8">
      <c r="A908" s="21"/>
      <c r="B908" s="21"/>
      <c r="C908" s="21"/>
      <c r="D908" s="21"/>
      <c r="E908" s="19" t="s">
        <v>30</v>
      </c>
      <c r="F908" s="21"/>
      <c r="G908" s="21"/>
      <c r="H908" s="19">
        <f t="shared" si="14"/>
        <v>0</v>
      </c>
    </row>
    <row r="909" s="15" customFormat="1" spans="1:8">
      <c r="A909" s="21"/>
      <c r="B909" s="21"/>
      <c r="C909" s="21"/>
      <c r="D909" s="21"/>
      <c r="E909" s="19" t="s">
        <v>30</v>
      </c>
      <c r="F909" s="21"/>
      <c r="G909" s="21"/>
      <c r="H909" s="19">
        <f t="shared" si="14"/>
        <v>0</v>
      </c>
    </row>
    <row r="910" s="15" customFormat="1" spans="1:8">
      <c r="A910" s="21"/>
      <c r="B910" s="21"/>
      <c r="C910" s="21"/>
      <c r="D910" s="21"/>
      <c r="E910" s="19" t="s">
        <v>30</v>
      </c>
      <c r="F910" s="21"/>
      <c r="G910" s="21"/>
      <c r="H910" s="19">
        <f t="shared" si="14"/>
        <v>0</v>
      </c>
    </row>
    <row r="911" s="15" customFormat="1" spans="1:8">
      <c r="A911" s="21"/>
      <c r="B911" s="21"/>
      <c r="C911" s="21"/>
      <c r="D911" s="21"/>
      <c r="E911" s="19" t="s">
        <v>30</v>
      </c>
      <c r="F911" s="21"/>
      <c r="G911" s="21"/>
      <c r="H911" s="19">
        <f t="shared" si="14"/>
        <v>0</v>
      </c>
    </row>
    <row r="912" s="15" customFormat="1" spans="1:8">
      <c r="A912" s="21"/>
      <c r="B912" s="21"/>
      <c r="C912" s="21"/>
      <c r="D912" s="21"/>
      <c r="E912" s="19" t="s">
        <v>30</v>
      </c>
      <c r="F912" s="21"/>
      <c r="G912" s="21"/>
      <c r="H912" s="19">
        <f t="shared" si="14"/>
        <v>0</v>
      </c>
    </row>
    <row r="913" s="15" customFormat="1" spans="1:8">
      <c r="A913" s="21"/>
      <c r="B913" s="21"/>
      <c r="C913" s="21"/>
      <c r="D913" s="21"/>
      <c r="E913" s="19" t="s">
        <v>30</v>
      </c>
      <c r="F913" s="21"/>
      <c r="G913" s="21"/>
      <c r="H913" s="19">
        <f t="shared" si="14"/>
        <v>0</v>
      </c>
    </row>
    <row r="914" s="15" customFormat="1" spans="1:8">
      <c r="A914" s="21"/>
      <c r="B914" s="21"/>
      <c r="C914" s="21"/>
      <c r="D914" s="21"/>
      <c r="E914" s="19" t="s">
        <v>30</v>
      </c>
      <c r="F914" s="21"/>
      <c r="G914" s="21"/>
      <c r="H914" s="19">
        <f t="shared" si="14"/>
        <v>0</v>
      </c>
    </row>
    <row r="915" s="15" customFormat="1" spans="1:8">
      <c r="A915" s="21"/>
      <c r="B915" s="21"/>
      <c r="C915" s="21"/>
      <c r="D915" s="21"/>
      <c r="E915" s="19" t="s">
        <v>30</v>
      </c>
      <c r="F915" s="21"/>
      <c r="G915" s="21"/>
      <c r="H915" s="19">
        <f t="shared" si="14"/>
        <v>0</v>
      </c>
    </row>
    <row r="916" s="15" customFormat="1" spans="1:8">
      <c r="A916" s="21"/>
      <c r="B916" s="21"/>
      <c r="C916" s="21"/>
      <c r="D916" s="21"/>
      <c r="E916" s="19" t="s">
        <v>30</v>
      </c>
      <c r="F916" s="21"/>
      <c r="G916" s="21"/>
      <c r="H916" s="19">
        <f t="shared" si="14"/>
        <v>0</v>
      </c>
    </row>
    <row r="917" s="15" customFormat="1" spans="1:8">
      <c r="A917" s="21"/>
      <c r="B917" s="21"/>
      <c r="C917" s="21"/>
      <c r="D917" s="21"/>
      <c r="E917" s="19" t="s">
        <v>30</v>
      </c>
      <c r="F917" s="21"/>
      <c r="G917" s="21"/>
      <c r="H917" s="19">
        <f t="shared" si="14"/>
        <v>0</v>
      </c>
    </row>
    <row r="918" s="15" customFormat="1" spans="1:8">
      <c r="A918" s="21"/>
      <c r="B918" s="21"/>
      <c r="C918" s="21"/>
      <c r="D918" s="21"/>
      <c r="E918" s="19" t="s">
        <v>30</v>
      </c>
      <c r="F918" s="21"/>
      <c r="G918" s="21"/>
      <c r="H918" s="19">
        <f t="shared" si="14"/>
        <v>0</v>
      </c>
    </row>
    <row r="919" s="15" customFormat="1" spans="1:8">
      <c r="A919" s="21"/>
      <c r="B919" s="21"/>
      <c r="C919" s="21"/>
      <c r="D919" s="21"/>
      <c r="E919" s="19" t="s">
        <v>30</v>
      </c>
      <c r="F919" s="21"/>
      <c r="G919" s="21"/>
      <c r="H919" s="19">
        <f t="shared" si="14"/>
        <v>0</v>
      </c>
    </row>
    <row r="920" s="15" customFormat="1" spans="1:8">
      <c r="A920" s="21"/>
      <c r="B920" s="21"/>
      <c r="C920" s="21"/>
      <c r="D920" s="21"/>
      <c r="E920" s="19" t="s">
        <v>30</v>
      </c>
      <c r="F920" s="21"/>
      <c r="G920" s="21"/>
      <c r="H920" s="19">
        <f t="shared" si="14"/>
        <v>0</v>
      </c>
    </row>
    <row r="921" s="15" customFormat="1" spans="1:8">
      <c r="A921" s="21"/>
      <c r="B921" s="21"/>
      <c r="C921" s="21"/>
      <c r="D921" s="21"/>
      <c r="E921" s="19" t="s">
        <v>30</v>
      </c>
      <c r="F921" s="21"/>
      <c r="G921" s="21"/>
      <c r="H921" s="19">
        <f t="shared" si="14"/>
        <v>0</v>
      </c>
    </row>
    <row r="922" s="15" customFormat="1" spans="1:8">
      <c r="A922" s="21"/>
      <c r="B922" s="21"/>
      <c r="C922" s="21"/>
      <c r="D922" s="21"/>
      <c r="E922" s="19" t="s">
        <v>30</v>
      </c>
      <c r="F922" s="21"/>
      <c r="G922" s="21"/>
      <c r="H922" s="19">
        <f t="shared" si="14"/>
        <v>0</v>
      </c>
    </row>
    <row r="923" s="15" customFormat="1" spans="1:8">
      <c r="A923" s="21"/>
      <c r="B923" s="21"/>
      <c r="C923" s="21"/>
      <c r="D923" s="21"/>
      <c r="E923" s="19" t="s">
        <v>30</v>
      </c>
      <c r="F923" s="21"/>
      <c r="G923" s="21"/>
      <c r="H923" s="19">
        <f t="shared" si="14"/>
        <v>0</v>
      </c>
    </row>
    <row r="924" s="15" customFormat="1" spans="1:8">
      <c r="A924" s="21"/>
      <c r="B924" s="21"/>
      <c r="C924" s="21"/>
      <c r="D924" s="21"/>
      <c r="E924" s="19" t="s">
        <v>30</v>
      </c>
      <c r="F924" s="21"/>
      <c r="G924" s="21"/>
      <c r="H924" s="19">
        <f t="shared" si="14"/>
        <v>0</v>
      </c>
    </row>
    <row r="925" s="15" customFormat="1" spans="1:8">
      <c r="A925" s="21"/>
      <c r="B925" s="21"/>
      <c r="C925" s="21"/>
      <c r="D925" s="21"/>
      <c r="E925" s="19" t="s">
        <v>30</v>
      </c>
      <c r="F925" s="21"/>
      <c r="G925" s="21"/>
      <c r="H925" s="19">
        <f t="shared" si="14"/>
        <v>0</v>
      </c>
    </row>
    <row r="926" s="15" customFormat="1" spans="1:8">
      <c r="A926" s="21"/>
      <c r="B926" s="21"/>
      <c r="C926" s="21"/>
      <c r="D926" s="21"/>
      <c r="E926" s="19" t="s">
        <v>30</v>
      </c>
      <c r="F926" s="21"/>
      <c r="G926" s="21"/>
      <c r="H926" s="19">
        <f t="shared" si="14"/>
        <v>0</v>
      </c>
    </row>
    <row r="927" s="15" customFormat="1" spans="1:8">
      <c r="A927" s="21"/>
      <c r="B927" s="21"/>
      <c r="C927" s="21"/>
      <c r="D927" s="21"/>
      <c r="E927" s="19" t="s">
        <v>30</v>
      </c>
      <c r="F927" s="21"/>
      <c r="G927" s="21"/>
      <c r="H927" s="19">
        <f t="shared" si="14"/>
        <v>0</v>
      </c>
    </row>
    <row r="928" s="15" customFormat="1" spans="1:8">
      <c r="A928" s="21"/>
      <c r="B928" s="21"/>
      <c r="C928" s="21"/>
      <c r="D928" s="21"/>
      <c r="E928" s="19" t="s">
        <v>30</v>
      </c>
      <c r="F928" s="21"/>
      <c r="G928" s="21"/>
      <c r="H928" s="19">
        <f t="shared" si="14"/>
        <v>0</v>
      </c>
    </row>
    <row r="929" s="15" customFormat="1" spans="1:8">
      <c r="A929" s="21"/>
      <c r="B929" s="21"/>
      <c r="C929" s="21"/>
      <c r="D929" s="21"/>
      <c r="E929" s="19" t="s">
        <v>30</v>
      </c>
      <c r="F929" s="21"/>
      <c r="G929" s="21"/>
      <c r="H929" s="19">
        <f t="shared" si="14"/>
        <v>0</v>
      </c>
    </row>
    <row r="930" s="15" customFormat="1" spans="1:8">
      <c r="A930" s="21"/>
      <c r="B930" s="21"/>
      <c r="C930" s="21"/>
      <c r="D930" s="21"/>
      <c r="E930" s="19" t="s">
        <v>30</v>
      </c>
      <c r="F930" s="21"/>
      <c r="G930" s="21"/>
      <c r="H930" s="19">
        <f t="shared" si="14"/>
        <v>0</v>
      </c>
    </row>
    <row r="931" s="15" customFormat="1" spans="1:8">
      <c r="A931" s="21"/>
      <c r="B931" s="21"/>
      <c r="C931" s="21"/>
      <c r="D931" s="21"/>
      <c r="E931" s="19" t="s">
        <v>30</v>
      </c>
      <c r="F931" s="21"/>
      <c r="G931" s="21"/>
      <c r="H931" s="19">
        <f t="shared" si="14"/>
        <v>0</v>
      </c>
    </row>
    <row r="932" s="15" customFormat="1" spans="1:8">
      <c r="A932" s="21"/>
      <c r="B932" s="21"/>
      <c r="C932" s="21"/>
      <c r="D932" s="21"/>
      <c r="E932" s="19" t="s">
        <v>30</v>
      </c>
      <c r="F932" s="21"/>
      <c r="G932" s="21"/>
      <c r="H932" s="19">
        <f t="shared" si="14"/>
        <v>0</v>
      </c>
    </row>
    <row r="933" s="15" customFormat="1" spans="1:8">
      <c r="A933" s="21"/>
      <c r="B933" s="21"/>
      <c r="C933" s="21"/>
      <c r="D933" s="21"/>
      <c r="E933" s="19" t="s">
        <v>30</v>
      </c>
      <c r="F933" s="21"/>
      <c r="G933" s="21"/>
      <c r="H933" s="19">
        <f t="shared" si="14"/>
        <v>0</v>
      </c>
    </row>
    <row r="934" s="15" customFormat="1" spans="1:8">
      <c r="A934" s="21"/>
      <c r="B934" s="21"/>
      <c r="C934" s="21"/>
      <c r="D934" s="21"/>
      <c r="E934" s="19" t="s">
        <v>30</v>
      </c>
      <c r="F934" s="21"/>
      <c r="G934" s="21"/>
      <c r="H934" s="19">
        <f t="shared" si="14"/>
        <v>0</v>
      </c>
    </row>
    <row r="935" s="15" customFormat="1" spans="1:8">
      <c r="A935" s="21"/>
      <c r="B935" s="21"/>
      <c r="C935" s="21"/>
      <c r="D935" s="21"/>
      <c r="E935" s="19" t="s">
        <v>30</v>
      </c>
      <c r="F935" s="21"/>
      <c r="G935" s="21"/>
      <c r="H935" s="19">
        <f t="shared" si="14"/>
        <v>0</v>
      </c>
    </row>
    <row r="936" s="15" customFormat="1" spans="1:8">
      <c r="A936" s="21"/>
      <c r="B936" s="21"/>
      <c r="C936" s="21"/>
      <c r="D936" s="21"/>
      <c r="E936" s="19" t="s">
        <v>30</v>
      </c>
      <c r="F936" s="21"/>
      <c r="G936" s="21"/>
      <c r="H936" s="19">
        <f t="shared" si="14"/>
        <v>0</v>
      </c>
    </row>
    <row r="937" s="15" customFormat="1" spans="1:8">
      <c r="A937" s="21"/>
      <c r="B937" s="21"/>
      <c r="C937" s="21"/>
      <c r="D937" s="21"/>
      <c r="E937" s="19" t="s">
        <v>30</v>
      </c>
      <c r="F937" s="21"/>
      <c r="G937" s="21"/>
      <c r="H937" s="19">
        <f t="shared" si="14"/>
        <v>0</v>
      </c>
    </row>
    <row r="938" s="15" customFormat="1" spans="1:8">
      <c r="A938" s="21"/>
      <c r="B938" s="21"/>
      <c r="C938" s="21"/>
      <c r="D938" s="21"/>
      <c r="E938" s="19" t="s">
        <v>30</v>
      </c>
      <c r="F938" s="21"/>
      <c r="G938" s="21"/>
      <c r="H938" s="19">
        <f t="shared" si="14"/>
        <v>0</v>
      </c>
    </row>
    <row r="939" s="15" customFormat="1" spans="1:8">
      <c r="A939" s="21"/>
      <c r="B939" s="21"/>
      <c r="C939" s="21"/>
      <c r="D939" s="21"/>
      <c r="E939" s="19" t="s">
        <v>30</v>
      </c>
      <c r="F939" s="21"/>
      <c r="G939" s="21"/>
      <c r="H939" s="19">
        <f t="shared" si="14"/>
        <v>0</v>
      </c>
    </row>
    <row r="940" s="15" customFormat="1" spans="1:8">
      <c r="A940" s="21"/>
      <c r="B940" s="21"/>
      <c r="C940" s="21"/>
      <c r="D940" s="21"/>
      <c r="E940" s="19" t="s">
        <v>30</v>
      </c>
      <c r="F940" s="21"/>
      <c r="G940" s="21"/>
      <c r="H940" s="19">
        <f t="shared" si="14"/>
        <v>0</v>
      </c>
    </row>
    <row r="941" s="15" customFormat="1" spans="1:8">
      <c r="A941" s="21"/>
      <c r="B941" s="21"/>
      <c r="C941" s="21"/>
      <c r="D941" s="21"/>
      <c r="E941" s="19" t="s">
        <v>30</v>
      </c>
      <c r="F941" s="21"/>
      <c r="G941" s="21"/>
      <c r="H941" s="19">
        <f t="shared" si="14"/>
        <v>0</v>
      </c>
    </row>
    <row r="942" s="15" customFormat="1" spans="1:8">
      <c r="A942" s="21"/>
      <c r="B942" s="21"/>
      <c r="C942" s="21"/>
      <c r="D942" s="21"/>
      <c r="E942" s="19" t="s">
        <v>30</v>
      </c>
      <c r="F942" s="21"/>
      <c r="G942" s="21"/>
      <c r="H942" s="19">
        <f t="shared" si="14"/>
        <v>0</v>
      </c>
    </row>
    <row r="943" s="15" customFormat="1" spans="1:8">
      <c r="A943" s="21"/>
      <c r="B943" s="21"/>
      <c r="C943" s="21"/>
      <c r="D943" s="21"/>
      <c r="E943" s="19" t="s">
        <v>30</v>
      </c>
      <c r="F943" s="21"/>
      <c r="G943" s="21"/>
      <c r="H943" s="19">
        <f t="shared" si="14"/>
        <v>0</v>
      </c>
    </row>
    <row r="944" s="15" customFormat="1" spans="1:8">
      <c r="A944" s="21"/>
      <c r="B944" s="21"/>
      <c r="C944" s="21"/>
      <c r="D944" s="21"/>
      <c r="E944" s="19" t="s">
        <v>30</v>
      </c>
      <c r="F944" s="21"/>
      <c r="G944" s="21"/>
      <c r="H944" s="19">
        <f t="shared" si="14"/>
        <v>0</v>
      </c>
    </row>
    <row r="945" s="15" customFormat="1" spans="1:8">
      <c r="A945" s="21"/>
      <c r="B945" s="21"/>
      <c r="C945" s="21"/>
      <c r="D945" s="21"/>
      <c r="E945" s="19" t="s">
        <v>30</v>
      </c>
      <c r="F945" s="21"/>
      <c r="G945" s="21"/>
      <c r="H945" s="19">
        <f t="shared" si="14"/>
        <v>0</v>
      </c>
    </row>
    <row r="946" s="15" customFormat="1" spans="1:8">
      <c r="A946" s="21"/>
      <c r="B946" s="21"/>
      <c r="C946" s="21"/>
      <c r="D946" s="21"/>
      <c r="E946" s="19" t="s">
        <v>30</v>
      </c>
      <c r="F946" s="21"/>
      <c r="G946" s="21"/>
      <c r="H946" s="19">
        <f t="shared" si="14"/>
        <v>0</v>
      </c>
    </row>
    <row r="947" s="15" customFormat="1" spans="1:8">
      <c r="A947" s="21"/>
      <c r="B947" s="21"/>
      <c r="C947" s="21"/>
      <c r="D947" s="21"/>
      <c r="E947" s="19" t="s">
        <v>30</v>
      </c>
      <c r="F947" s="21"/>
      <c r="G947" s="21"/>
      <c r="H947" s="19">
        <f t="shared" si="14"/>
        <v>0</v>
      </c>
    </row>
    <row r="948" s="15" customFormat="1" spans="1:8">
      <c r="A948" s="21"/>
      <c r="B948" s="21"/>
      <c r="C948" s="21"/>
      <c r="D948" s="21"/>
      <c r="E948" s="19" t="s">
        <v>30</v>
      </c>
      <c r="F948" s="21"/>
      <c r="G948" s="21"/>
      <c r="H948" s="19">
        <f t="shared" si="14"/>
        <v>0</v>
      </c>
    </row>
    <row r="949" s="15" customFormat="1" spans="1:8">
      <c r="A949" s="21"/>
      <c r="B949" s="21"/>
      <c r="C949" s="21"/>
      <c r="D949" s="21"/>
      <c r="E949" s="19" t="s">
        <v>30</v>
      </c>
      <c r="F949" s="21"/>
      <c r="G949" s="21"/>
      <c r="H949" s="19">
        <f t="shared" si="14"/>
        <v>0</v>
      </c>
    </row>
    <row r="950" s="15" customFormat="1" spans="1:8">
      <c r="A950" s="21"/>
      <c r="B950" s="21"/>
      <c r="C950" s="21"/>
      <c r="D950" s="21"/>
      <c r="E950" s="19" t="s">
        <v>30</v>
      </c>
      <c r="F950" s="21"/>
      <c r="G950" s="21"/>
      <c r="H950" s="19">
        <f t="shared" si="14"/>
        <v>0</v>
      </c>
    </row>
    <row r="951" s="15" customFormat="1" spans="1:8">
      <c r="A951" s="21"/>
      <c r="B951" s="21"/>
      <c r="C951" s="21"/>
      <c r="D951" s="21"/>
      <c r="E951" s="19" t="s">
        <v>30</v>
      </c>
      <c r="F951" s="21"/>
      <c r="G951" s="21"/>
      <c r="H951" s="19">
        <f t="shared" si="14"/>
        <v>0</v>
      </c>
    </row>
    <row r="952" s="15" customFormat="1" spans="1:8">
      <c r="A952" s="21"/>
      <c r="B952" s="21"/>
      <c r="C952" s="21"/>
      <c r="D952" s="21"/>
      <c r="E952" s="19" t="s">
        <v>30</v>
      </c>
      <c r="F952" s="21"/>
      <c r="G952" s="21"/>
      <c r="H952" s="19">
        <f t="shared" si="14"/>
        <v>0</v>
      </c>
    </row>
    <row r="953" s="15" customFormat="1" spans="1:8">
      <c r="A953" s="21"/>
      <c r="B953" s="21"/>
      <c r="C953" s="21"/>
      <c r="D953" s="21"/>
      <c r="E953" s="19" t="s">
        <v>30</v>
      </c>
      <c r="F953" s="21"/>
      <c r="G953" s="21"/>
      <c r="H953" s="19">
        <f t="shared" si="14"/>
        <v>0</v>
      </c>
    </row>
    <row r="954" s="15" customFormat="1" spans="1:8">
      <c r="A954" s="21"/>
      <c r="B954" s="21"/>
      <c r="C954" s="21"/>
      <c r="D954" s="21"/>
      <c r="E954" s="19" t="s">
        <v>30</v>
      </c>
      <c r="F954" s="21"/>
      <c r="G954" s="21"/>
      <c r="H954" s="19">
        <f t="shared" si="14"/>
        <v>0</v>
      </c>
    </row>
    <row r="955" s="15" customFormat="1" spans="1:8">
      <c r="A955" s="21"/>
      <c r="B955" s="21"/>
      <c r="C955" s="21"/>
      <c r="D955" s="21"/>
      <c r="E955" s="19" t="s">
        <v>30</v>
      </c>
      <c r="F955" s="21"/>
      <c r="G955" s="21"/>
      <c r="H955" s="19">
        <f t="shared" si="14"/>
        <v>0</v>
      </c>
    </row>
    <row r="956" s="15" customFormat="1" spans="1:8">
      <c r="A956" s="21"/>
      <c r="B956" s="21"/>
      <c r="C956" s="21"/>
      <c r="D956" s="21"/>
      <c r="E956" s="19" t="s">
        <v>30</v>
      </c>
      <c r="F956" s="21"/>
      <c r="G956" s="21"/>
      <c r="H956" s="19">
        <f t="shared" si="14"/>
        <v>0</v>
      </c>
    </row>
    <row r="957" s="15" customFormat="1" spans="1:8">
      <c r="A957" s="21"/>
      <c r="B957" s="21"/>
      <c r="C957" s="21"/>
      <c r="D957" s="21"/>
      <c r="E957" s="19" t="s">
        <v>30</v>
      </c>
      <c r="F957" s="21"/>
      <c r="G957" s="21"/>
      <c r="H957" s="19">
        <f t="shared" si="14"/>
        <v>0</v>
      </c>
    </row>
    <row r="958" s="15" customFormat="1" spans="1:8">
      <c r="A958" s="21"/>
      <c r="B958" s="21"/>
      <c r="C958" s="21"/>
      <c r="D958" s="21"/>
      <c r="E958" s="19" t="s">
        <v>30</v>
      </c>
      <c r="F958" s="21"/>
      <c r="G958" s="21"/>
      <c r="H958" s="19">
        <f t="shared" si="14"/>
        <v>0</v>
      </c>
    </row>
    <row r="959" s="15" customFormat="1" spans="1:8">
      <c r="A959" s="21"/>
      <c r="B959" s="21"/>
      <c r="C959" s="21"/>
      <c r="D959" s="21"/>
      <c r="E959" s="19" t="s">
        <v>30</v>
      </c>
      <c r="F959" s="21"/>
      <c r="G959" s="21"/>
      <c r="H959" s="19">
        <f t="shared" si="14"/>
        <v>0</v>
      </c>
    </row>
    <row r="960" s="15" customFormat="1" spans="1:8">
      <c r="A960" s="21"/>
      <c r="B960" s="21"/>
      <c r="C960" s="21"/>
      <c r="D960" s="21"/>
      <c r="E960" s="19" t="s">
        <v>30</v>
      </c>
      <c r="F960" s="21"/>
      <c r="G960" s="21"/>
      <c r="H960" s="19">
        <f t="shared" si="14"/>
        <v>0</v>
      </c>
    </row>
    <row r="961" s="15" customFormat="1" spans="1:8">
      <c r="A961" s="21"/>
      <c r="B961" s="21"/>
      <c r="C961" s="21"/>
      <c r="D961" s="21"/>
      <c r="E961" s="19" t="s">
        <v>30</v>
      </c>
      <c r="F961" s="21"/>
      <c r="G961" s="21"/>
      <c r="H961" s="19">
        <f t="shared" si="14"/>
        <v>0</v>
      </c>
    </row>
    <row r="962" s="15" customFormat="1" spans="1:8">
      <c r="A962" s="21"/>
      <c r="B962" s="21"/>
      <c r="C962" s="21"/>
      <c r="D962" s="21"/>
      <c r="E962" s="19" t="s">
        <v>30</v>
      </c>
      <c r="F962" s="21"/>
      <c r="G962" s="21"/>
      <c r="H962" s="19">
        <f t="shared" si="14"/>
        <v>0</v>
      </c>
    </row>
    <row r="963" s="15" customFormat="1" spans="1:8">
      <c r="A963" s="21"/>
      <c r="B963" s="21"/>
      <c r="C963" s="21"/>
      <c r="D963" s="21"/>
      <c r="E963" s="19" t="s">
        <v>30</v>
      </c>
      <c r="F963" s="21"/>
      <c r="G963" s="21"/>
      <c r="H963" s="19">
        <f t="shared" ref="H963:H1002" si="15">IF(OR(D963="合格",D963=""),F963+G963/20,0)</f>
        <v>0</v>
      </c>
    </row>
    <row r="964" s="15" customFormat="1" spans="1:8">
      <c r="A964" s="21"/>
      <c r="B964" s="21"/>
      <c r="C964" s="21"/>
      <c r="D964" s="21"/>
      <c r="E964" s="19" t="s">
        <v>30</v>
      </c>
      <c r="F964" s="21"/>
      <c r="G964" s="21"/>
      <c r="H964" s="19">
        <f t="shared" si="15"/>
        <v>0</v>
      </c>
    </row>
    <row r="965" s="15" customFormat="1" spans="1:8">
      <c r="A965" s="21"/>
      <c r="B965" s="21"/>
      <c r="C965" s="21"/>
      <c r="D965" s="21"/>
      <c r="E965" s="19" t="s">
        <v>30</v>
      </c>
      <c r="F965" s="21"/>
      <c r="G965" s="21"/>
      <c r="H965" s="19">
        <f t="shared" si="15"/>
        <v>0</v>
      </c>
    </row>
    <row r="966" s="15" customFormat="1" spans="1:8">
      <c r="A966" s="21"/>
      <c r="B966" s="21"/>
      <c r="C966" s="21"/>
      <c r="D966" s="21"/>
      <c r="E966" s="19" t="s">
        <v>30</v>
      </c>
      <c r="F966" s="21"/>
      <c r="G966" s="21"/>
      <c r="H966" s="19">
        <f t="shared" si="15"/>
        <v>0</v>
      </c>
    </row>
    <row r="967" s="15" customFormat="1" spans="1:8">
      <c r="A967" s="21"/>
      <c r="B967" s="21"/>
      <c r="C967" s="21"/>
      <c r="D967" s="21"/>
      <c r="E967" s="19" t="s">
        <v>30</v>
      </c>
      <c r="F967" s="21"/>
      <c r="G967" s="21"/>
      <c r="H967" s="19">
        <f t="shared" si="15"/>
        <v>0</v>
      </c>
    </row>
    <row r="968" s="15" customFormat="1" spans="1:8">
      <c r="A968" s="21"/>
      <c r="B968" s="21"/>
      <c r="C968" s="21"/>
      <c r="D968" s="21"/>
      <c r="E968" s="19" t="s">
        <v>30</v>
      </c>
      <c r="F968" s="21"/>
      <c r="G968" s="21"/>
      <c r="H968" s="19">
        <f t="shared" si="15"/>
        <v>0</v>
      </c>
    </row>
    <row r="969" s="15" customFormat="1" spans="1:8">
      <c r="A969" s="21"/>
      <c r="B969" s="21"/>
      <c r="C969" s="21"/>
      <c r="D969" s="21"/>
      <c r="E969" s="19" t="s">
        <v>30</v>
      </c>
      <c r="F969" s="21"/>
      <c r="G969" s="21"/>
      <c r="H969" s="19">
        <f t="shared" si="15"/>
        <v>0</v>
      </c>
    </row>
    <row r="970" s="15" customFormat="1" spans="1:8">
      <c r="A970" s="21"/>
      <c r="B970" s="21"/>
      <c r="C970" s="21"/>
      <c r="D970" s="21"/>
      <c r="E970" s="19" t="s">
        <v>30</v>
      </c>
      <c r="F970" s="21"/>
      <c r="G970" s="21"/>
      <c r="H970" s="19">
        <f t="shared" si="15"/>
        <v>0</v>
      </c>
    </row>
    <row r="971" s="15" customFormat="1" spans="1:8">
      <c r="A971" s="21"/>
      <c r="B971" s="21"/>
      <c r="C971" s="21"/>
      <c r="D971" s="21"/>
      <c r="E971" s="19" t="s">
        <v>30</v>
      </c>
      <c r="F971" s="21"/>
      <c r="G971" s="21"/>
      <c r="H971" s="19">
        <f t="shared" si="15"/>
        <v>0</v>
      </c>
    </row>
    <row r="972" s="15" customFormat="1" spans="1:8">
      <c r="A972" s="21"/>
      <c r="B972" s="21"/>
      <c r="C972" s="21"/>
      <c r="D972" s="21"/>
      <c r="E972" s="19" t="s">
        <v>30</v>
      </c>
      <c r="F972" s="21"/>
      <c r="G972" s="21"/>
      <c r="H972" s="19">
        <f t="shared" si="15"/>
        <v>0</v>
      </c>
    </row>
    <row r="973" s="15" customFormat="1" spans="1:8">
      <c r="A973" s="21"/>
      <c r="B973" s="21"/>
      <c r="C973" s="21"/>
      <c r="D973" s="21"/>
      <c r="E973" s="19" t="s">
        <v>30</v>
      </c>
      <c r="F973" s="21"/>
      <c r="G973" s="21"/>
      <c r="H973" s="19">
        <f t="shared" si="15"/>
        <v>0</v>
      </c>
    </row>
    <row r="974" s="15" customFormat="1" spans="1:8">
      <c r="A974" s="21"/>
      <c r="B974" s="21"/>
      <c r="C974" s="21"/>
      <c r="D974" s="21"/>
      <c r="E974" s="19" t="s">
        <v>30</v>
      </c>
      <c r="F974" s="21"/>
      <c r="G974" s="21"/>
      <c r="H974" s="19">
        <f t="shared" si="15"/>
        <v>0</v>
      </c>
    </row>
    <row r="975" s="15" customFormat="1" spans="1:8">
      <c r="A975" s="21"/>
      <c r="B975" s="21"/>
      <c r="C975" s="21"/>
      <c r="D975" s="21"/>
      <c r="E975" s="19" t="s">
        <v>30</v>
      </c>
      <c r="F975" s="21"/>
      <c r="G975" s="21"/>
      <c r="H975" s="19">
        <f t="shared" si="15"/>
        <v>0</v>
      </c>
    </row>
    <row r="976" s="15" customFormat="1" spans="1:8">
      <c r="A976" s="21"/>
      <c r="B976" s="21"/>
      <c r="C976" s="21"/>
      <c r="D976" s="21"/>
      <c r="E976" s="19" t="s">
        <v>30</v>
      </c>
      <c r="F976" s="21"/>
      <c r="G976" s="21"/>
      <c r="H976" s="19">
        <f t="shared" si="15"/>
        <v>0</v>
      </c>
    </row>
    <row r="977" s="15" customFormat="1" spans="1:8">
      <c r="A977" s="21"/>
      <c r="B977" s="21"/>
      <c r="C977" s="21"/>
      <c r="D977" s="21"/>
      <c r="E977" s="19" t="s">
        <v>30</v>
      </c>
      <c r="F977" s="21"/>
      <c r="G977" s="21"/>
      <c r="H977" s="19">
        <f t="shared" si="15"/>
        <v>0</v>
      </c>
    </row>
    <row r="978" s="15" customFormat="1" spans="1:8">
      <c r="A978" s="21"/>
      <c r="B978" s="21"/>
      <c r="C978" s="21"/>
      <c r="D978" s="21"/>
      <c r="E978" s="19" t="s">
        <v>30</v>
      </c>
      <c r="F978" s="21"/>
      <c r="G978" s="21"/>
      <c r="H978" s="19">
        <f t="shared" si="15"/>
        <v>0</v>
      </c>
    </row>
    <row r="979" s="15" customFormat="1" spans="1:8">
      <c r="A979" s="21"/>
      <c r="B979" s="21"/>
      <c r="C979" s="21"/>
      <c r="D979" s="21"/>
      <c r="E979" s="19" t="s">
        <v>30</v>
      </c>
      <c r="F979" s="21"/>
      <c r="G979" s="21"/>
      <c r="H979" s="19">
        <f t="shared" si="15"/>
        <v>0</v>
      </c>
    </row>
    <row r="980" s="15" customFormat="1" spans="1:8">
      <c r="A980" s="21"/>
      <c r="B980" s="21"/>
      <c r="C980" s="21"/>
      <c r="D980" s="21"/>
      <c r="E980" s="19" t="s">
        <v>30</v>
      </c>
      <c r="F980" s="21"/>
      <c r="G980" s="21"/>
      <c r="H980" s="19">
        <f t="shared" si="15"/>
        <v>0</v>
      </c>
    </row>
    <row r="981" s="15" customFormat="1" spans="1:8">
      <c r="A981" s="21"/>
      <c r="B981" s="21"/>
      <c r="C981" s="21"/>
      <c r="D981" s="21"/>
      <c r="E981" s="19" t="s">
        <v>30</v>
      </c>
      <c r="F981" s="21"/>
      <c r="G981" s="21"/>
      <c r="H981" s="19">
        <f t="shared" si="15"/>
        <v>0</v>
      </c>
    </row>
    <row r="982" s="15" customFormat="1" spans="1:8">
      <c r="A982" s="21"/>
      <c r="B982" s="21"/>
      <c r="C982" s="21"/>
      <c r="D982" s="21"/>
      <c r="E982" s="19" t="s">
        <v>30</v>
      </c>
      <c r="F982" s="21"/>
      <c r="G982" s="21"/>
      <c r="H982" s="19">
        <f t="shared" si="15"/>
        <v>0</v>
      </c>
    </row>
    <row r="983" s="15" customFormat="1" spans="1:8">
      <c r="A983" s="21"/>
      <c r="B983" s="21"/>
      <c r="C983" s="21"/>
      <c r="D983" s="21"/>
      <c r="E983" s="19" t="s">
        <v>30</v>
      </c>
      <c r="F983" s="21"/>
      <c r="G983" s="21"/>
      <c r="H983" s="19">
        <f t="shared" si="15"/>
        <v>0</v>
      </c>
    </row>
    <row r="984" s="15" customFormat="1" spans="1:8">
      <c r="A984" s="21"/>
      <c r="B984" s="21"/>
      <c r="C984" s="21"/>
      <c r="D984" s="21"/>
      <c r="E984" s="19" t="s">
        <v>30</v>
      </c>
      <c r="F984" s="21"/>
      <c r="G984" s="21"/>
      <c r="H984" s="19">
        <f t="shared" si="15"/>
        <v>0</v>
      </c>
    </row>
    <row r="985" s="15" customFormat="1" spans="1:8">
      <c r="A985" s="21"/>
      <c r="B985" s="21"/>
      <c r="C985" s="21"/>
      <c r="D985" s="21"/>
      <c r="E985" s="19" t="s">
        <v>30</v>
      </c>
      <c r="F985" s="21"/>
      <c r="G985" s="21"/>
      <c r="H985" s="19">
        <f t="shared" si="15"/>
        <v>0</v>
      </c>
    </row>
    <row r="986" s="15" customFormat="1" spans="1:8">
      <c r="A986" s="21"/>
      <c r="B986" s="21"/>
      <c r="C986" s="21"/>
      <c r="D986" s="21"/>
      <c r="E986" s="19" t="s">
        <v>30</v>
      </c>
      <c r="F986" s="21"/>
      <c r="G986" s="21"/>
      <c r="H986" s="19">
        <f t="shared" si="15"/>
        <v>0</v>
      </c>
    </row>
    <row r="987" s="15" customFormat="1" spans="1:8">
      <c r="A987" s="21"/>
      <c r="B987" s="21"/>
      <c r="C987" s="21"/>
      <c r="D987" s="21"/>
      <c r="E987" s="19" t="s">
        <v>30</v>
      </c>
      <c r="F987" s="21"/>
      <c r="G987" s="21"/>
      <c r="H987" s="19">
        <f t="shared" si="15"/>
        <v>0</v>
      </c>
    </row>
    <row r="988" s="15" customFormat="1" spans="1:8">
      <c r="A988" s="21"/>
      <c r="B988" s="21"/>
      <c r="C988" s="21"/>
      <c r="D988" s="21"/>
      <c r="E988" s="19" t="s">
        <v>30</v>
      </c>
      <c r="F988" s="21"/>
      <c r="G988" s="21"/>
      <c r="H988" s="19">
        <f t="shared" si="15"/>
        <v>0</v>
      </c>
    </row>
    <row r="989" s="15" customFormat="1" spans="1:8">
      <c r="A989" s="21"/>
      <c r="B989" s="21"/>
      <c r="C989" s="21"/>
      <c r="D989" s="21"/>
      <c r="E989" s="19" t="s">
        <v>30</v>
      </c>
      <c r="F989" s="21"/>
      <c r="G989" s="21"/>
      <c r="H989" s="19">
        <f t="shared" si="15"/>
        <v>0</v>
      </c>
    </row>
    <row r="990" s="15" customFormat="1" spans="1:8">
      <c r="A990" s="21"/>
      <c r="B990" s="21"/>
      <c r="C990" s="21"/>
      <c r="D990" s="21"/>
      <c r="E990" s="19" t="s">
        <v>30</v>
      </c>
      <c r="F990" s="21"/>
      <c r="G990" s="21"/>
      <c r="H990" s="19">
        <f t="shared" si="15"/>
        <v>0</v>
      </c>
    </row>
    <row r="991" s="15" customFormat="1" spans="1:8">
      <c r="A991" s="21"/>
      <c r="B991" s="21"/>
      <c r="C991" s="21"/>
      <c r="D991" s="21"/>
      <c r="E991" s="19" t="s">
        <v>30</v>
      </c>
      <c r="F991" s="21"/>
      <c r="G991" s="21"/>
      <c r="H991" s="19">
        <f t="shared" si="15"/>
        <v>0</v>
      </c>
    </row>
    <row r="992" s="15" customFormat="1" spans="1:8">
      <c r="A992" s="21"/>
      <c r="B992" s="21"/>
      <c r="C992" s="21"/>
      <c r="D992" s="21"/>
      <c r="E992" s="19" t="s">
        <v>30</v>
      </c>
      <c r="F992" s="21"/>
      <c r="G992" s="21"/>
      <c r="H992" s="19">
        <f t="shared" si="15"/>
        <v>0</v>
      </c>
    </row>
    <row r="993" s="15" customFormat="1" spans="1:8">
      <c r="A993" s="21"/>
      <c r="B993" s="21"/>
      <c r="C993" s="21"/>
      <c r="D993" s="21"/>
      <c r="E993" s="19" t="s">
        <v>30</v>
      </c>
      <c r="F993" s="21"/>
      <c r="G993" s="21"/>
      <c r="H993" s="19">
        <f t="shared" si="15"/>
        <v>0</v>
      </c>
    </row>
    <row r="994" s="15" customFormat="1" spans="1:8">
      <c r="A994" s="21"/>
      <c r="B994" s="21"/>
      <c r="C994" s="21"/>
      <c r="D994" s="21"/>
      <c r="E994" s="19" t="s">
        <v>30</v>
      </c>
      <c r="F994" s="21"/>
      <c r="G994" s="21"/>
      <c r="H994" s="19">
        <f t="shared" si="15"/>
        <v>0</v>
      </c>
    </row>
    <row r="995" s="15" customFormat="1" spans="1:8">
      <c r="A995" s="21"/>
      <c r="B995" s="21"/>
      <c r="C995" s="21"/>
      <c r="D995" s="21"/>
      <c r="E995" s="19" t="s">
        <v>30</v>
      </c>
      <c r="F995" s="21"/>
      <c r="G995" s="21"/>
      <c r="H995" s="19">
        <f t="shared" si="15"/>
        <v>0</v>
      </c>
    </row>
    <row r="996" s="15" customFormat="1" spans="1:8">
      <c r="A996" s="21"/>
      <c r="B996" s="21"/>
      <c r="C996" s="21"/>
      <c r="D996" s="21"/>
      <c r="E996" s="19" t="s">
        <v>30</v>
      </c>
      <c r="F996" s="21"/>
      <c r="G996" s="21"/>
      <c r="H996" s="19">
        <f t="shared" si="15"/>
        <v>0</v>
      </c>
    </row>
    <row r="997" s="15" customFormat="1" spans="1:8">
      <c r="A997" s="21"/>
      <c r="B997" s="21"/>
      <c r="C997" s="21"/>
      <c r="D997" s="21"/>
      <c r="E997" s="19" t="s">
        <v>30</v>
      </c>
      <c r="F997" s="21"/>
      <c r="G997" s="21"/>
      <c r="H997" s="19">
        <f t="shared" si="15"/>
        <v>0</v>
      </c>
    </row>
    <row r="998" s="15" customFormat="1" spans="1:8">
      <c r="A998" s="21"/>
      <c r="B998" s="21"/>
      <c r="C998" s="21"/>
      <c r="D998" s="21"/>
      <c r="E998" s="19" t="s">
        <v>30</v>
      </c>
      <c r="F998" s="21"/>
      <c r="G998" s="21"/>
      <c r="H998" s="19">
        <f t="shared" si="15"/>
        <v>0</v>
      </c>
    </row>
    <row r="999" s="15" customFormat="1" spans="1:8">
      <c r="A999" s="21"/>
      <c r="B999" s="21"/>
      <c r="C999" s="21"/>
      <c r="D999" s="21"/>
      <c r="E999" s="19" t="s">
        <v>30</v>
      </c>
      <c r="F999" s="21"/>
      <c r="G999" s="21"/>
      <c r="H999" s="19">
        <f t="shared" si="15"/>
        <v>0</v>
      </c>
    </row>
    <row r="1000" s="15" customFormat="1" spans="1:8">
      <c r="A1000" s="21"/>
      <c r="B1000" s="21"/>
      <c r="C1000" s="21"/>
      <c r="D1000" s="21"/>
      <c r="E1000" s="19" t="s">
        <v>30</v>
      </c>
      <c r="F1000" s="21"/>
      <c r="G1000" s="21"/>
      <c r="H1000" s="19">
        <f t="shared" si="15"/>
        <v>0</v>
      </c>
    </row>
    <row r="1001" s="15" customFormat="1" spans="1:8">
      <c r="A1001" s="21"/>
      <c r="B1001" s="21"/>
      <c r="C1001" s="21"/>
      <c r="D1001" s="21"/>
      <c r="E1001" s="19" t="s">
        <v>30</v>
      </c>
      <c r="F1001" s="21"/>
      <c r="G1001" s="21"/>
      <c r="H1001" s="19">
        <f t="shared" si="15"/>
        <v>0</v>
      </c>
    </row>
    <row r="1002" s="15" customFormat="1" spans="1:8">
      <c r="A1002" s="21"/>
      <c r="B1002" s="21"/>
      <c r="C1002" s="21"/>
      <c r="D1002" s="21"/>
      <c r="E1002" s="19" t="s">
        <v>30</v>
      </c>
      <c r="F1002" s="21"/>
      <c r="G1002" s="21"/>
      <c r="H1002" s="19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6 C44 C65 C66 C95 C3:C35 C37:C42 C46:C47 C49:C64 C67:C94 C96:C122 C123:C65536">
      <formula1>#REF!</formula1>
    </dataValidation>
    <dataValidation type="list" allowBlank="1" showInputMessage="1" showErrorMessage="1" sqref="D65 D95 D3:D35 D36:D64 D66:D94 D96:D122 D123:D6553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78" activePane="bottomLeft" state="frozen"/>
      <selection/>
      <selection pane="bottomLeft" activeCell="E85" sqref="E85"/>
    </sheetView>
  </sheetViews>
  <sheetFormatPr defaultColWidth="9" defaultRowHeight="14.4"/>
  <cols>
    <col min="1" max="1" width="12.7222222222222" style="15" customWidth="1"/>
    <col min="2" max="2" width="7.09259259259259" style="15" customWidth="1"/>
    <col min="3" max="3" width="5.81481481481481" style="16" customWidth="1"/>
    <col min="4" max="4" width="9.72222222222222" style="14" customWidth="1"/>
    <col min="5" max="7" width="7.72222222222222" style="14" customWidth="1"/>
    <col min="8" max="9" width="7.09259259259259" style="15" customWidth="1"/>
    <col min="10" max="10" width="9" style="14"/>
    <col min="11" max="11" width="9" style="17" customWidth="1"/>
    <col min="12" max="16384" width="9" style="14"/>
  </cols>
  <sheetData>
    <row r="1" spans="1:9">
      <c r="A1" s="4" t="s">
        <v>0</v>
      </c>
      <c r="B1" s="4" t="s">
        <v>1</v>
      </c>
      <c r="C1" s="18" t="s">
        <v>3</v>
      </c>
      <c r="D1" s="4" t="s">
        <v>246</v>
      </c>
      <c r="E1" s="4" t="s">
        <v>247</v>
      </c>
      <c r="F1" s="4" t="s">
        <v>248</v>
      </c>
      <c r="G1" s="4" t="s">
        <v>249</v>
      </c>
      <c r="H1" s="4" t="s">
        <v>250</v>
      </c>
      <c r="I1" s="4" t="s">
        <v>251</v>
      </c>
    </row>
    <row r="2" s="14" customFormat="1" spans="1:11">
      <c r="A2" s="4"/>
      <c r="B2" s="4"/>
      <c r="C2" s="18" t="s">
        <v>30</v>
      </c>
      <c r="D2" s="19">
        <v>100</v>
      </c>
      <c r="E2" s="19">
        <v>100</v>
      </c>
      <c r="F2" s="19">
        <v>100</v>
      </c>
      <c r="G2" s="19">
        <v>100</v>
      </c>
      <c r="H2" s="4"/>
      <c r="I2" s="4"/>
      <c r="K2" s="24" t="s">
        <v>27</v>
      </c>
    </row>
    <row r="3" s="14" customFormat="1" spans="1:11">
      <c r="A3" s="6" t="s">
        <v>28</v>
      </c>
      <c r="B3" s="6" t="s">
        <v>29</v>
      </c>
      <c r="C3" s="20" t="s">
        <v>244</v>
      </c>
      <c r="D3" s="21"/>
      <c r="E3" s="21">
        <v>0.5</v>
      </c>
      <c r="F3" s="21"/>
      <c r="G3" s="21">
        <v>1</v>
      </c>
      <c r="H3" s="19">
        <f>SUMPRODUCT($D$2:$G$2,D3:G3)</f>
        <v>150</v>
      </c>
      <c r="I3" s="19">
        <f t="shared" ref="I3:I66" si="0">SUM(D3:G3)</f>
        <v>1.5</v>
      </c>
      <c r="K3" s="17" t="s">
        <v>31</v>
      </c>
    </row>
    <row r="4" s="14" customFormat="1" spans="1:11">
      <c r="A4" s="6" t="s">
        <v>32</v>
      </c>
      <c r="B4" s="6" t="s">
        <v>33</v>
      </c>
      <c r="C4" s="20" t="s">
        <v>244</v>
      </c>
      <c r="D4" s="21"/>
      <c r="E4" s="21">
        <v>1.3</v>
      </c>
      <c r="F4" s="21"/>
      <c r="G4" s="21">
        <v>1</v>
      </c>
      <c r="H4" s="19">
        <f>SUMPRODUCT($D$2:$G$2,D4:G4)</f>
        <v>230</v>
      </c>
      <c r="I4" s="19">
        <f t="shared" si="0"/>
        <v>2.3</v>
      </c>
      <c r="K4" s="17" t="s">
        <v>252</v>
      </c>
    </row>
    <row r="5" s="14" customFormat="1" spans="1:11">
      <c r="A5" s="6" t="s">
        <v>35</v>
      </c>
      <c r="B5" s="6" t="s">
        <v>36</v>
      </c>
      <c r="C5" s="20" t="s">
        <v>244</v>
      </c>
      <c r="D5" s="21"/>
      <c r="E5" s="22">
        <v>0.7</v>
      </c>
      <c r="F5" s="21"/>
      <c r="G5" s="21">
        <v>1</v>
      </c>
      <c r="H5" s="19">
        <f>SUMPRODUCT($D$2:$G$2,D5:G5)</f>
        <v>170</v>
      </c>
      <c r="I5" s="19">
        <f t="shared" si="0"/>
        <v>1.7</v>
      </c>
      <c r="K5" s="17" t="s">
        <v>253</v>
      </c>
    </row>
    <row r="6" spans="1:9">
      <c r="A6" s="6" t="s">
        <v>38</v>
      </c>
      <c r="B6" s="6" t="s">
        <v>39</v>
      </c>
      <c r="C6" s="20" t="s">
        <v>244</v>
      </c>
      <c r="D6" s="23"/>
      <c r="E6" s="22">
        <v>1.1</v>
      </c>
      <c r="F6" s="21"/>
      <c r="G6" s="21">
        <v>1</v>
      </c>
      <c r="H6" s="19">
        <f>SUMPRODUCT($D$2:$G$2,D6:G6)</f>
        <v>210</v>
      </c>
      <c r="I6" s="19">
        <f t="shared" si="0"/>
        <v>2.1</v>
      </c>
    </row>
    <row r="7" spans="1:9">
      <c r="A7" s="6" t="s">
        <v>41</v>
      </c>
      <c r="B7" s="6" t="s">
        <v>42</v>
      </c>
      <c r="C7" s="20" t="s">
        <v>244</v>
      </c>
      <c r="D7" s="23"/>
      <c r="E7" s="22">
        <v>0.55</v>
      </c>
      <c r="F7" s="21"/>
      <c r="G7" s="21">
        <v>1</v>
      </c>
      <c r="H7" s="19">
        <f>SUMPRODUCT($D$2:$G$2,D7:G7)</f>
        <v>155</v>
      </c>
      <c r="I7" s="19">
        <f t="shared" si="0"/>
        <v>1.55</v>
      </c>
    </row>
    <row r="8" spans="1:9">
      <c r="A8" s="6" t="s">
        <v>43</v>
      </c>
      <c r="B8" s="6" t="s">
        <v>44</v>
      </c>
      <c r="C8" s="20" t="s">
        <v>244</v>
      </c>
      <c r="D8" s="23"/>
      <c r="E8" s="22">
        <v>1.3</v>
      </c>
      <c r="F8" s="21"/>
      <c r="G8" s="21">
        <v>1</v>
      </c>
      <c r="H8" s="19">
        <f>SUMPRODUCT($D$2:$G$2,D8:G8)</f>
        <v>230</v>
      </c>
      <c r="I8" s="19">
        <f t="shared" si="0"/>
        <v>2.3</v>
      </c>
    </row>
    <row r="9" spans="1:9">
      <c r="A9" s="6" t="s">
        <v>45</v>
      </c>
      <c r="B9" s="6" t="s">
        <v>46</v>
      </c>
      <c r="C9" s="20" t="s">
        <v>244</v>
      </c>
      <c r="D9" s="23"/>
      <c r="E9" s="22">
        <v>0.6</v>
      </c>
      <c r="F9" s="21"/>
      <c r="G9" s="21">
        <v>1</v>
      </c>
      <c r="H9" s="19">
        <f>SUMPRODUCT($D$2:$G$2,D9:G9)</f>
        <v>160</v>
      </c>
      <c r="I9" s="19">
        <f t="shared" si="0"/>
        <v>1.6</v>
      </c>
    </row>
    <row r="10" spans="1:9">
      <c r="A10" s="6" t="s">
        <v>47</v>
      </c>
      <c r="B10" s="6" t="s">
        <v>48</v>
      </c>
      <c r="C10" s="20" t="s">
        <v>244</v>
      </c>
      <c r="D10" s="23"/>
      <c r="E10" s="22">
        <v>0.1</v>
      </c>
      <c r="F10" s="22">
        <v>0.5</v>
      </c>
      <c r="G10" s="21">
        <v>1</v>
      </c>
      <c r="H10" s="19">
        <f>SUMPRODUCT($D$2:$G$2,D10:G10)</f>
        <v>160</v>
      </c>
      <c r="I10" s="19">
        <f t="shared" si="0"/>
        <v>1.6</v>
      </c>
    </row>
    <row r="11" spans="1:9">
      <c r="A11" s="6" t="s">
        <v>49</v>
      </c>
      <c r="B11" s="6" t="s">
        <v>50</v>
      </c>
      <c r="C11" s="20" t="s">
        <v>244</v>
      </c>
      <c r="D11" s="23"/>
      <c r="E11" s="22">
        <v>0.6</v>
      </c>
      <c r="F11" s="22"/>
      <c r="G11" s="21">
        <v>1</v>
      </c>
      <c r="H11" s="19">
        <f>SUMPRODUCT($D$2:$G$2,D11:G11)</f>
        <v>160</v>
      </c>
      <c r="I11" s="19">
        <f t="shared" si="0"/>
        <v>1.6</v>
      </c>
    </row>
    <row r="12" spans="1:9">
      <c r="A12" s="6" t="s">
        <v>51</v>
      </c>
      <c r="B12" s="6" t="s">
        <v>52</v>
      </c>
      <c r="C12" s="20" t="s">
        <v>244</v>
      </c>
      <c r="D12" s="23"/>
      <c r="E12" s="22">
        <v>0.6</v>
      </c>
      <c r="F12" s="22"/>
      <c r="G12" s="21">
        <v>1</v>
      </c>
      <c r="H12" s="19">
        <f>SUMPRODUCT($D$2:$G$2,D12:G12)</f>
        <v>160</v>
      </c>
      <c r="I12" s="19">
        <f t="shared" si="0"/>
        <v>1.6</v>
      </c>
    </row>
    <row r="13" spans="1:9">
      <c r="A13" s="6" t="s">
        <v>53</v>
      </c>
      <c r="B13" s="6" t="s">
        <v>54</v>
      </c>
      <c r="C13" s="20" t="s">
        <v>244</v>
      </c>
      <c r="D13" s="23"/>
      <c r="E13" s="22">
        <v>0.5</v>
      </c>
      <c r="F13" s="22"/>
      <c r="G13" s="21">
        <v>1</v>
      </c>
      <c r="H13" s="19">
        <f>SUMPRODUCT($D$2:$G$2,D13:G13)</f>
        <v>150</v>
      </c>
      <c r="I13" s="19">
        <f t="shared" si="0"/>
        <v>1.5</v>
      </c>
    </row>
    <row r="14" spans="1:9">
      <c r="A14" s="6" t="s">
        <v>55</v>
      </c>
      <c r="B14" s="6" t="s">
        <v>56</v>
      </c>
      <c r="C14" s="20" t="s">
        <v>244</v>
      </c>
      <c r="D14" s="23"/>
      <c r="E14" s="22">
        <v>2.15</v>
      </c>
      <c r="F14" s="22"/>
      <c r="G14" s="21">
        <v>1</v>
      </c>
      <c r="H14" s="19">
        <f>SUMPRODUCT($D$2:$G$2,D14:G14)</f>
        <v>315</v>
      </c>
      <c r="I14" s="19">
        <f t="shared" si="0"/>
        <v>3.15</v>
      </c>
    </row>
    <row r="15" spans="1:9">
      <c r="A15" s="6" t="s">
        <v>57</v>
      </c>
      <c r="B15" s="6" t="s">
        <v>58</v>
      </c>
      <c r="C15" s="20" t="s">
        <v>244</v>
      </c>
      <c r="D15" s="23"/>
      <c r="E15" s="22">
        <v>0.6</v>
      </c>
      <c r="F15" s="22"/>
      <c r="G15" s="21">
        <v>1</v>
      </c>
      <c r="H15" s="19">
        <f>SUMPRODUCT($D$2:$G$2,D15:G15)</f>
        <v>160</v>
      </c>
      <c r="I15" s="19">
        <f t="shared" si="0"/>
        <v>1.6</v>
      </c>
    </row>
    <row r="16" spans="1:9">
      <c r="A16" s="6" t="s">
        <v>59</v>
      </c>
      <c r="B16" s="6" t="s">
        <v>60</v>
      </c>
      <c r="C16" s="20" t="s">
        <v>244</v>
      </c>
      <c r="D16" s="23"/>
      <c r="E16" s="22">
        <v>1.3</v>
      </c>
      <c r="F16" s="22"/>
      <c r="G16" s="21">
        <v>1</v>
      </c>
      <c r="H16" s="19">
        <f>SUMPRODUCT($D$2:$G$2,D16:G16)</f>
        <v>230</v>
      </c>
      <c r="I16" s="19">
        <f t="shared" si="0"/>
        <v>2.3</v>
      </c>
    </row>
    <row r="17" spans="1:9">
      <c r="A17" s="6" t="s">
        <v>61</v>
      </c>
      <c r="B17" s="6" t="s">
        <v>62</v>
      </c>
      <c r="C17" s="20" t="s">
        <v>244</v>
      </c>
      <c r="D17" s="23"/>
      <c r="E17" s="22">
        <v>0.5</v>
      </c>
      <c r="F17" s="22">
        <v>0.5</v>
      </c>
      <c r="G17" s="21">
        <v>1</v>
      </c>
      <c r="H17" s="19">
        <f>SUMPRODUCT($D$2:$G$2,D17:G17)</f>
        <v>200</v>
      </c>
      <c r="I17" s="19">
        <f t="shared" si="0"/>
        <v>2</v>
      </c>
    </row>
    <row r="18" spans="1:9">
      <c r="A18" s="6" t="s">
        <v>63</v>
      </c>
      <c r="B18" s="6" t="s">
        <v>64</v>
      </c>
      <c r="C18" s="20" t="s">
        <v>244</v>
      </c>
      <c r="D18" s="23"/>
      <c r="E18" s="22">
        <v>0.5</v>
      </c>
      <c r="F18" s="22"/>
      <c r="G18" s="21">
        <v>1</v>
      </c>
      <c r="H18" s="19">
        <f>SUMPRODUCT($D$2:$G$2,D18:G18)</f>
        <v>150</v>
      </c>
      <c r="I18" s="19">
        <f t="shared" si="0"/>
        <v>1.5</v>
      </c>
    </row>
    <row r="19" spans="1:9">
      <c r="A19" s="6" t="s">
        <v>65</v>
      </c>
      <c r="B19" s="6" t="s">
        <v>66</v>
      </c>
      <c r="C19" s="20" t="s">
        <v>244</v>
      </c>
      <c r="D19" s="23"/>
      <c r="E19" s="22">
        <v>0.5</v>
      </c>
      <c r="F19" s="22"/>
      <c r="G19" s="21">
        <v>1</v>
      </c>
      <c r="H19" s="19">
        <f>SUMPRODUCT($D$2:$G$2,D19:G19)</f>
        <v>150</v>
      </c>
      <c r="I19" s="19">
        <f t="shared" si="0"/>
        <v>1.5</v>
      </c>
    </row>
    <row r="20" spans="1:9">
      <c r="A20" s="6" t="s">
        <v>67</v>
      </c>
      <c r="B20" s="6" t="s">
        <v>68</v>
      </c>
      <c r="C20" s="20" t="s">
        <v>244</v>
      </c>
      <c r="D20" s="23"/>
      <c r="E20" s="22">
        <v>0.5</v>
      </c>
      <c r="F20" s="22"/>
      <c r="G20" s="21">
        <v>1</v>
      </c>
      <c r="H20" s="19">
        <f>SUMPRODUCT($D$2:$G$2,D20:G20)</f>
        <v>150</v>
      </c>
      <c r="I20" s="19">
        <f t="shared" si="0"/>
        <v>1.5</v>
      </c>
    </row>
    <row r="21" spans="1:9">
      <c r="A21" s="6" t="s">
        <v>69</v>
      </c>
      <c r="B21" s="6" t="s">
        <v>70</v>
      </c>
      <c r="C21" s="20" t="s">
        <v>244</v>
      </c>
      <c r="D21" s="23"/>
      <c r="E21" s="22">
        <v>0</v>
      </c>
      <c r="F21" s="22"/>
      <c r="G21" s="21">
        <v>1</v>
      </c>
      <c r="H21" s="19">
        <f>SUMPRODUCT($D$2:$G$2,D21:G21)</f>
        <v>100</v>
      </c>
      <c r="I21" s="19">
        <f t="shared" si="0"/>
        <v>1</v>
      </c>
    </row>
    <row r="22" spans="1:9">
      <c r="A22" s="6" t="s">
        <v>71</v>
      </c>
      <c r="B22" s="6" t="s">
        <v>72</v>
      </c>
      <c r="C22" s="20" t="s">
        <v>244</v>
      </c>
      <c r="D22" s="23"/>
      <c r="E22" s="22">
        <v>1</v>
      </c>
      <c r="F22" s="22"/>
      <c r="G22" s="21">
        <v>1</v>
      </c>
      <c r="H22" s="19">
        <f>SUMPRODUCT($D$2:$G$2,D22:G22)</f>
        <v>200</v>
      </c>
      <c r="I22" s="19">
        <f t="shared" si="0"/>
        <v>2</v>
      </c>
    </row>
    <row r="23" spans="1:9">
      <c r="A23" s="6" t="s">
        <v>73</v>
      </c>
      <c r="B23" s="6" t="s">
        <v>74</v>
      </c>
      <c r="C23" s="20" t="s">
        <v>244</v>
      </c>
      <c r="D23" s="21"/>
      <c r="E23" s="22">
        <v>0.5</v>
      </c>
      <c r="F23" s="22"/>
      <c r="G23" s="21">
        <v>1</v>
      </c>
      <c r="H23" s="19">
        <f>SUMPRODUCT($D$2:$G$2,D23:G23)</f>
        <v>150</v>
      </c>
      <c r="I23" s="19">
        <f t="shared" si="0"/>
        <v>1.5</v>
      </c>
    </row>
    <row r="24" spans="1:9">
      <c r="A24" s="6" t="s">
        <v>75</v>
      </c>
      <c r="B24" s="6" t="s">
        <v>76</v>
      </c>
      <c r="C24" s="20" t="s">
        <v>244</v>
      </c>
      <c r="D24" s="21"/>
      <c r="E24" s="22">
        <v>1.2</v>
      </c>
      <c r="F24" s="22"/>
      <c r="G24" s="21">
        <v>1</v>
      </c>
      <c r="H24" s="19">
        <f>SUMPRODUCT($D$2:$G$2,D24:G24)</f>
        <v>220</v>
      </c>
      <c r="I24" s="19">
        <f t="shared" si="0"/>
        <v>2.2</v>
      </c>
    </row>
    <row r="25" spans="1:9">
      <c r="A25" s="6" t="s">
        <v>77</v>
      </c>
      <c r="B25" s="6" t="s">
        <v>78</v>
      </c>
      <c r="C25" s="20" t="s">
        <v>244</v>
      </c>
      <c r="D25" s="21"/>
      <c r="E25" s="22">
        <v>1.3</v>
      </c>
      <c r="F25" s="22"/>
      <c r="G25" s="21">
        <v>1</v>
      </c>
      <c r="H25" s="19">
        <f>SUMPRODUCT($D$2:$G$2,D25:G25)</f>
        <v>230</v>
      </c>
      <c r="I25" s="19">
        <f t="shared" si="0"/>
        <v>2.3</v>
      </c>
    </row>
    <row r="26" spans="1:9">
      <c r="A26" s="6" t="s">
        <v>79</v>
      </c>
      <c r="B26" s="6" t="s">
        <v>80</v>
      </c>
      <c r="C26" s="20" t="s">
        <v>244</v>
      </c>
      <c r="D26" s="21"/>
      <c r="E26" s="22">
        <v>0.5</v>
      </c>
      <c r="F26" s="22"/>
      <c r="G26" s="21">
        <v>1</v>
      </c>
      <c r="H26" s="19">
        <f>SUMPRODUCT($D$2:$G$2,D26:G26)</f>
        <v>150</v>
      </c>
      <c r="I26" s="19">
        <f t="shared" si="0"/>
        <v>1.5</v>
      </c>
    </row>
    <row r="27" spans="1:9">
      <c r="A27" s="6" t="s">
        <v>81</v>
      </c>
      <c r="B27" s="6" t="s">
        <v>82</v>
      </c>
      <c r="C27" s="20" t="s">
        <v>244</v>
      </c>
      <c r="D27" s="21"/>
      <c r="E27" s="22">
        <v>1</v>
      </c>
      <c r="F27" s="22"/>
      <c r="G27" s="21">
        <v>1</v>
      </c>
      <c r="H27" s="19">
        <f>SUMPRODUCT($D$2:$G$2,D27:G27)</f>
        <v>200</v>
      </c>
      <c r="I27" s="19">
        <f t="shared" si="0"/>
        <v>2</v>
      </c>
    </row>
    <row r="28" spans="1:9">
      <c r="A28" s="6" t="s">
        <v>83</v>
      </c>
      <c r="B28" s="6" t="s">
        <v>84</v>
      </c>
      <c r="C28" s="20" t="s">
        <v>244</v>
      </c>
      <c r="D28" s="21"/>
      <c r="E28" s="22">
        <v>0.5</v>
      </c>
      <c r="F28" s="22"/>
      <c r="G28" s="21">
        <v>1</v>
      </c>
      <c r="H28" s="19">
        <f>SUMPRODUCT($D$2:$G$2,D28:G28)</f>
        <v>150</v>
      </c>
      <c r="I28" s="19">
        <f t="shared" si="0"/>
        <v>1.5</v>
      </c>
    </row>
    <row r="29" spans="1:9">
      <c r="A29" s="6" t="s">
        <v>85</v>
      </c>
      <c r="B29" s="6" t="s">
        <v>86</v>
      </c>
      <c r="C29" s="20" t="s">
        <v>244</v>
      </c>
      <c r="D29" s="21"/>
      <c r="E29" s="22">
        <v>2.2</v>
      </c>
      <c r="F29" s="22"/>
      <c r="G29" s="21">
        <v>0</v>
      </c>
      <c r="H29" s="19">
        <f>SUMPRODUCT($D$2:$G$2,D29:G29)</f>
        <v>220</v>
      </c>
      <c r="I29" s="19">
        <f t="shared" si="0"/>
        <v>2.2</v>
      </c>
    </row>
    <row r="30" spans="1:9">
      <c r="A30" s="6" t="s">
        <v>87</v>
      </c>
      <c r="B30" s="6" t="s">
        <v>88</v>
      </c>
      <c r="C30" s="20" t="s">
        <v>244</v>
      </c>
      <c r="D30" s="21"/>
      <c r="E30" s="22">
        <v>0.9</v>
      </c>
      <c r="F30" s="21"/>
      <c r="G30" s="21">
        <v>1</v>
      </c>
      <c r="H30" s="19">
        <f>SUMPRODUCT($D$2:$G$2,D30:G30)</f>
        <v>190</v>
      </c>
      <c r="I30" s="19">
        <f t="shared" si="0"/>
        <v>1.9</v>
      </c>
    </row>
    <row r="31" spans="1:9">
      <c r="A31" s="6" t="s">
        <v>89</v>
      </c>
      <c r="B31" s="6" t="s">
        <v>90</v>
      </c>
      <c r="C31" s="20" t="s">
        <v>244</v>
      </c>
      <c r="D31" s="21"/>
      <c r="E31" s="22">
        <v>0.5</v>
      </c>
      <c r="F31" s="22"/>
      <c r="G31" s="21">
        <v>1</v>
      </c>
      <c r="H31" s="19">
        <f>SUMPRODUCT($D$2:$G$2,D31:G31)</f>
        <v>150</v>
      </c>
      <c r="I31" s="19">
        <f t="shared" si="0"/>
        <v>1.5</v>
      </c>
    </row>
    <row r="32" spans="1:9">
      <c r="A32" s="6" t="s">
        <v>91</v>
      </c>
      <c r="B32" s="6" t="s">
        <v>92</v>
      </c>
      <c r="C32" s="20" t="s">
        <v>244</v>
      </c>
      <c r="D32" s="21"/>
      <c r="E32" s="21">
        <v>1.7</v>
      </c>
      <c r="F32" s="22"/>
      <c r="G32" s="21">
        <v>1</v>
      </c>
      <c r="H32" s="19">
        <f>SUMPRODUCT($D$2:$G$2,D32:G32)</f>
        <v>270</v>
      </c>
      <c r="I32" s="19">
        <f t="shared" si="0"/>
        <v>2.7</v>
      </c>
    </row>
    <row r="33" spans="1:9">
      <c r="A33" s="6" t="s">
        <v>93</v>
      </c>
      <c r="B33" s="6" t="s">
        <v>94</v>
      </c>
      <c r="C33" s="20" t="s">
        <v>244</v>
      </c>
      <c r="D33" s="21"/>
      <c r="E33" s="21">
        <v>1.05</v>
      </c>
      <c r="F33" s="22"/>
      <c r="G33" s="21">
        <v>1</v>
      </c>
      <c r="H33" s="19">
        <f>SUMPRODUCT($D$2:$G$2,D33:G33)</f>
        <v>205</v>
      </c>
      <c r="I33" s="19">
        <f t="shared" si="0"/>
        <v>2.05</v>
      </c>
    </row>
    <row r="34" spans="1:9">
      <c r="A34" s="6" t="s">
        <v>95</v>
      </c>
      <c r="B34" s="6" t="s">
        <v>96</v>
      </c>
      <c r="C34" s="20" t="s">
        <v>244</v>
      </c>
      <c r="D34" s="21"/>
      <c r="E34" s="21">
        <v>0.4</v>
      </c>
      <c r="F34" s="22"/>
      <c r="G34" s="21">
        <v>1</v>
      </c>
      <c r="H34" s="19">
        <f>SUMPRODUCT($D$2:$G$2,D34:G34)</f>
        <v>140</v>
      </c>
      <c r="I34" s="19">
        <f t="shared" si="0"/>
        <v>1.4</v>
      </c>
    </row>
    <row r="35" spans="1:9">
      <c r="A35" s="10"/>
      <c r="B35" s="21"/>
      <c r="C35" s="20"/>
      <c r="D35" s="21"/>
      <c r="E35" s="21"/>
      <c r="F35" s="21"/>
      <c r="G35" s="21"/>
      <c r="H35" s="19">
        <f>SUMPRODUCT($D$2:$G$2,D35:G35)</f>
        <v>0</v>
      </c>
      <c r="I35" s="19">
        <f t="shared" si="0"/>
        <v>0</v>
      </c>
    </row>
    <row r="36" spans="1:9">
      <c r="A36" s="9">
        <v>20185198702</v>
      </c>
      <c r="B36" s="10" t="s">
        <v>97</v>
      </c>
      <c r="C36" s="20" t="s">
        <v>244</v>
      </c>
      <c r="D36" s="21"/>
      <c r="E36" s="21">
        <v>0.85</v>
      </c>
      <c r="F36" s="21">
        <v>0</v>
      </c>
      <c r="G36" s="21">
        <v>1</v>
      </c>
      <c r="H36" s="19">
        <f>SUMPRODUCT($D$2:$G$2,D36:G36)</f>
        <v>185</v>
      </c>
      <c r="I36" s="19">
        <f t="shared" si="0"/>
        <v>1.85</v>
      </c>
    </row>
    <row r="37" spans="1:9">
      <c r="A37" s="9">
        <v>20185198703</v>
      </c>
      <c r="B37" s="10" t="s">
        <v>98</v>
      </c>
      <c r="C37" s="20" t="s">
        <v>244</v>
      </c>
      <c r="D37" s="21"/>
      <c r="E37" s="21">
        <v>0.5</v>
      </c>
      <c r="F37" s="21"/>
      <c r="G37" s="21">
        <v>1</v>
      </c>
      <c r="H37" s="19">
        <f>SUMPRODUCT($D$2:$G$2,D37:G37)</f>
        <v>150</v>
      </c>
      <c r="I37" s="19">
        <f t="shared" si="0"/>
        <v>1.5</v>
      </c>
    </row>
    <row r="38" spans="1:9">
      <c r="A38" s="9">
        <v>20185198704</v>
      </c>
      <c r="B38" s="10" t="s">
        <v>99</v>
      </c>
      <c r="C38" s="20" t="s">
        <v>244</v>
      </c>
      <c r="D38" s="21"/>
      <c r="E38" s="22">
        <v>0.6</v>
      </c>
      <c r="F38" s="21"/>
      <c r="G38" s="21">
        <v>1</v>
      </c>
      <c r="H38" s="19">
        <f>SUMPRODUCT($D$2:$G$2,D38:G38)</f>
        <v>160</v>
      </c>
      <c r="I38" s="19">
        <f t="shared" si="0"/>
        <v>1.6</v>
      </c>
    </row>
    <row r="39" spans="1:9">
      <c r="A39" s="9">
        <v>20185198705</v>
      </c>
      <c r="B39" s="10" t="s">
        <v>100</v>
      </c>
      <c r="C39" s="20" t="s">
        <v>244</v>
      </c>
      <c r="D39" s="23"/>
      <c r="E39" s="22">
        <v>0.9</v>
      </c>
      <c r="F39" s="22"/>
      <c r="G39" s="21">
        <v>1</v>
      </c>
      <c r="H39" s="19">
        <f>SUMPRODUCT($D$2:$G$2,D39:G39)</f>
        <v>190</v>
      </c>
      <c r="I39" s="19">
        <f t="shared" si="0"/>
        <v>1.9</v>
      </c>
    </row>
    <row r="40" spans="1:9">
      <c r="A40" s="9">
        <v>20185198706</v>
      </c>
      <c r="B40" s="10" t="s">
        <v>101</v>
      </c>
      <c r="C40" s="20" t="s">
        <v>244</v>
      </c>
      <c r="D40" s="23"/>
      <c r="E40" s="22">
        <v>0.5</v>
      </c>
      <c r="F40" s="21"/>
      <c r="G40" s="21">
        <v>1</v>
      </c>
      <c r="H40" s="19">
        <f>SUMPRODUCT($D$2:$G$2,D40:G40)</f>
        <v>150</v>
      </c>
      <c r="I40" s="19">
        <f t="shared" si="0"/>
        <v>1.5</v>
      </c>
    </row>
    <row r="41" spans="1:9">
      <c r="A41" s="9">
        <v>20185198707</v>
      </c>
      <c r="B41" s="10" t="s">
        <v>102</v>
      </c>
      <c r="C41" s="20" t="s">
        <v>244</v>
      </c>
      <c r="D41" s="23"/>
      <c r="E41" s="23">
        <v>0.5</v>
      </c>
      <c r="F41" s="22"/>
      <c r="G41" s="21"/>
      <c r="H41" s="19">
        <f>SUMPRODUCT($D$2:$G$2,D41:G41)</f>
        <v>50</v>
      </c>
      <c r="I41" s="19">
        <f t="shared" si="0"/>
        <v>0.5</v>
      </c>
    </row>
    <row r="42" spans="1:9">
      <c r="A42" s="9">
        <v>20185198708</v>
      </c>
      <c r="B42" s="10" t="s">
        <v>103</v>
      </c>
      <c r="C42" s="20" t="s">
        <v>244</v>
      </c>
      <c r="D42" s="23"/>
      <c r="E42" s="22">
        <v>0.95</v>
      </c>
      <c r="F42" s="22"/>
      <c r="G42" s="21">
        <v>1</v>
      </c>
      <c r="H42" s="19">
        <f>SUMPRODUCT($D$2:$G$2,D42:G42)</f>
        <v>195</v>
      </c>
      <c r="I42" s="19">
        <f t="shared" si="0"/>
        <v>1.95</v>
      </c>
    </row>
    <row r="43" spans="1:9">
      <c r="A43" s="9">
        <v>20185198709</v>
      </c>
      <c r="B43" s="10" t="s">
        <v>104</v>
      </c>
      <c r="C43" s="20" t="s">
        <v>244</v>
      </c>
      <c r="D43" s="23"/>
      <c r="E43" s="23">
        <v>0.55</v>
      </c>
      <c r="F43" s="21"/>
      <c r="G43" s="21">
        <v>1</v>
      </c>
      <c r="H43" s="19">
        <f>SUMPRODUCT($D$2:$G$2,D43:G43)</f>
        <v>155</v>
      </c>
      <c r="I43" s="19">
        <f t="shared" si="0"/>
        <v>1.55</v>
      </c>
    </row>
    <row r="44" spans="1:9">
      <c r="A44" s="9">
        <v>20185198710</v>
      </c>
      <c r="B44" s="10" t="s">
        <v>105</v>
      </c>
      <c r="C44" s="20" t="s">
        <v>244</v>
      </c>
      <c r="D44" s="23"/>
      <c r="E44" s="22">
        <v>1.8</v>
      </c>
      <c r="F44" s="21"/>
      <c r="G44" s="21">
        <v>1</v>
      </c>
      <c r="H44" s="19">
        <f>SUMPRODUCT($D$2:$G$2,D44:G44)</f>
        <v>280</v>
      </c>
      <c r="I44" s="19">
        <f t="shared" si="0"/>
        <v>2.8</v>
      </c>
    </row>
    <row r="45" spans="1:9">
      <c r="A45" s="9">
        <v>20185198711</v>
      </c>
      <c r="B45" s="10" t="s">
        <v>106</v>
      </c>
      <c r="C45" s="20" t="s">
        <v>244</v>
      </c>
      <c r="D45" s="23"/>
      <c r="E45" s="22">
        <v>1</v>
      </c>
      <c r="F45" s="21"/>
      <c r="G45" s="21">
        <v>1</v>
      </c>
      <c r="H45" s="19">
        <f>SUMPRODUCT($D$2:$G$2,D45:G45)</f>
        <v>200</v>
      </c>
      <c r="I45" s="19">
        <f t="shared" si="0"/>
        <v>2</v>
      </c>
    </row>
    <row r="46" spans="1:9">
      <c r="A46" s="9">
        <v>20185198712</v>
      </c>
      <c r="B46" s="10" t="s">
        <v>107</v>
      </c>
      <c r="C46" s="20" t="s">
        <v>244</v>
      </c>
      <c r="D46" s="23"/>
      <c r="E46" s="22">
        <v>2.3</v>
      </c>
      <c r="F46" s="22"/>
      <c r="G46" s="21">
        <v>1</v>
      </c>
      <c r="H46" s="19">
        <f>SUMPRODUCT($D$2:$G$2,D46:G46)</f>
        <v>330</v>
      </c>
      <c r="I46" s="19">
        <f t="shared" si="0"/>
        <v>3.3</v>
      </c>
    </row>
    <row r="47" spans="1:9">
      <c r="A47" s="9">
        <v>20185198713</v>
      </c>
      <c r="B47" s="10" t="s">
        <v>108</v>
      </c>
      <c r="C47" s="20" t="s">
        <v>244</v>
      </c>
      <c r="D47" s="23"/>
      <c r="E47" s="22">
        <v>0.5</v>
      </c>
      <c r="F47" s="21"/>
      <c r="G47" s="21">
        <v>1</v>
      </c>
      <c r="H47" s="19">
        <f>SUMPRODUCT($D$2:$G$2,D47:G47)</f>
        <v>150</v>
      </c>
      <c r="I47" s="19">
        <f t="shared" si="0"/>
        <v>1.5</v>
      </c>
    </row>
    <row r="48" spans="1:9">
      <c r="A48" s="9">
        <v>20185198714</v>
      </c>
      <c r="B48" s="10" t="s">
        <v>109</v>
      </c>
      <c r="C48" s="20" t="s">
        <v>244</v>
      </c>
      <c r="D48" s="23"/>
      <c r="E48" s="22">
        <v>0.6</v>
      </c>
      <c r="F48" s="21"/>
      <c r="G48" s="21">
        <v>1</v>
      </c>
      <c r="H48" s="19">
        <f>SUMPRODUCT($D$2:$G$2,D48:G48)</f>
        <v>160</v>
      </c>
      <c r="I48" s="19">
        <f t="shared" si="0"/>
        <v>1.6</v>
      </c>
    </row>
    <row r="49" spans="1:9">
      <c r="A49" s="9">
        <v>20185198715</v>
      </c>
      <c r="B49" s="10" t="s">
        <v>110</v>
      </c>
      <c r="C49" s="20" t="s">
        <v>244</v>
      </c>
      <c r="D49" s="23"/>
      <c r="E49" s="22">
        <v>0.5</v>
      </c>
      <c r="F49" s="21"/>
      <c r="G49" s="21">
        <v>1</v>
      </c>
      <c r="H49" s="19">
        <f>SUMPRODUCT($D$2:$G$2,D49:G49)</f>
        <v>150</v>
      </c>
      <c r="I49" s="19">
        <f t="shared" si="0"/>
        <v>1.5</v>
      </c>
    </row>
    <row r="50" spans="1:9">
      <c r="A50" s="9">
        <v>20185198716</v>
      </c>
      <c r="B50" s="10" t="s">
        <v>111</v>
      </c>
      <c r="C50" s="20" t="s">
        <v>244</v>
      </c>
      <c r="D50" s="23"/>
      <c r="E50" s="22">
        <v>0.5</v>
      </c>
      <c r="F50" s="21"/>
      <c r="G50" s="21">
        <v>1</v>
      </c>
      <c r="H50" s="19">
        <f>SUMPRODUCT($D$2:$G$2,D50:G50)</f>
        <v>150</v>
      </c>
      <c r="I50" s="19">
        <f t="shared" si="0"/>
        <v>1.5</v>
      </c>
    </row>
    <row r="51" spans="1:9">
      <c r="A51" s="9">
        <v>20188198717</v>
      </c>
      <c r="B51" s="10" t="s">
        <v>112</v>
      </c>
      <c r="C51" s="20" t="s">
        <v>244</v>
      </c>
      <c r="D51" s="23"/>
      <c r="E51" s="22">
        <v>0.5</v>
      </c>
      <c r="F51" s="21"/>
      <c r="G51" s="21">
        <v>1</v>
      </c>
      <c r="H51" s="19">
        <f>SUMPRODUCT($D$2:$G$2,D51:G51)</f>
        <v>150</v>
      </c>
      <c r="I51" s="19">
        <f t="shared" si="0"/>
        <v>1.5</v>
      </c>
    </row>
    <row r="52" spans="1:9">
      <c r="A52" s="9">
        <v>20185198718</v>
      </c>
      <c r="B52" s="10" t="s">
        <v>113</v>
      </c>
      <c r="C52" s="20" t="s">
        <v>244</v>
      </c>
      <c r="D52" s="23"/>
      <c r="E52" s="22">
        <v>2.7</v>
      </c>
      <c r="F52" s="21"/>
      <c r="G52" s="21">
        <v>1</v>
      </c>
      <c r="H52" s="19">
        <f>SUMPRODUCT($D$2:$G$2,D52:G52)</f>
        <v>370</v>
      </c>
      <c r="I52" s="19">
        <f t="shared" si="0"/>
        <v>3.7</v>
      </c>
    </row>
    <row r="53" spans="1:9">
      <c r="A53" s="9">
        <v>20185198720</v>
      </c>
      <c r="B53" s="10" t="s">
        <v>114</v>
      </c>
      <c r="C53" s="20" t="s">
        <v>244</v>
      </c>
      <c r="D53" s="23"/>
      <c r="E53" s="22">
        <v>0.55</v>
      </c>
      <c r="F53" s="21"/>
      <c r="G53" s="21">
        <v>1</v>
      </c>
      <c r="H53" s="19">
        <f>SUMPRODUCT($D$2:$G$2,D53:G53)</f>
        <v>155</v>
      </c>
      <c r="I53" s="19">
        <f t="shared" si="0"/>
        <v>1.55</v>
      </c>
    </row>
    <row r="54" spans="1:9">
      <c r="A54" s="9">
        <v>20185198721</v>
      </c>
      <c r="B54" s="10" t="s">
        <v>115</v>
      </c>
      <c r="C54" s="20" t="s">
        <v>244</v>
      </c>
      <c r="D54" s="23"/>
      <c r="E54" s="22">
        <v>0.5</v>
      </c>
      <c r="F54" s="21">
        <v>0.5</v>
      </c>
      <c r="G54" s="21">
        <v>1</v>
      </c>
      <c r="H54" s="19">
        <f>SUMPRODUCT($D$2:$G$2,D54:G54)</f>
        <v>200</v>
      </c>
      <c r="I54" s="19">
        <f t="shared" si="0"/>
        <v>2</v>
      </c>
    </row>
    <row r="55" spans="1:9">
      <c r="A55" s="9">
        <v>20185198722</v>
      </c>
      <c r="B55" s="10" t="s">
        <v>116</v>
      </c>
      <c r="C55" s="20" t="s">
        <v>244</v>
      </c>
      <c r="D55" s="23"/>
      <c r="E55" s="22">
        <v>0.5</v>
      </c>
      <c r="F55" s="21"/>
      <c r="G55" s="21">
        <v>1</v>
      </c>
      <c r="H55" s="19">
        <f>SUMPRODUCT($D$2:$G$2,D55:G55)</f>
        <v>150</v>
      </c>
      <c r="I55" s="19">
        <f t="shared" si="0"/>
        <v>1.5</v>
      </c>
    </row>
    <row r="56" spans="1:9">
      <c r="A56" s="9">
        <v>20185198723</v>
      </c>
      <c r="B56" s="10" t="s">
        <v>117</v>
      </c>
      <c r="C56" s="20" t="s">
        <v>244</v>
      </c>
      <c r="D56" s="21"/>
      <c r="E56" s="22"/>
      <c r="F56" s="21"/>
      <c r="G56" s="21">
        <v>1</v>
      </c>
      <c r="H56" s="19">
        <f>SUMPRODUCT($D$2:$G$2,D56:G56)</f>
        <v>100</v>
      </c>
      <c r="I56" s="19">
        <f t="shared" si="0"/>
        <v>1</v>
      </c>
    </row>
    <row r="57" spans="1:9">
      <c r="A57" s="9">
        <v>20185198724</v>
      </c>
      <c r="B57" s="10" t="s">
        <v>118</v>
      </c>
      <c r="C57" s="20" t="s">
        <v>244</v>
      </c>
      <c r="D57" s="21"/>
      <c r="E57" s="22">
        <v>1.35</v>
      </c>
      <c r="F57" s="22">
        <v>2</v>
      </c>
      <c r="G57" s="21">
        <v>1</v>
      </c>
      <c r="H57" s="19">
        <f>SUMPRODUCT($D$2:$G$2,D57:G57)</f>
        <v>435</v>
      </c>
      <c r="I57" s="19">
        <f t="shared" si="0"/>
        <v>4.35</v>
      </c>
    </row>
    <row r="58" spans="1:9">
      <c r="A58" s="9">
        <v>20185198725</v>
      </c>
      <c r="B58" s="10" t="s">
        <v>119</v>
      </c>
      <c r="C58" s="20" t="s">
        <v>244</v>
      </c>
      <c r="D58" s="21"/>
      <c r="E58" s="22">
        <v>0.5</v>
      </c>
      <c r="F58" s="22"/>
      <c r="G58" s="21">
        <v>1</v>
      </c>
      <c r="H58" s="19">
        <f>SUMPRODUCT($D$2:$G$2,D58:G58)</f>
        <v>150</v>
      </c>
      <c r="I58" s="19">
        <f t="shared" si="0"/>
        <v>1.5</v>
      </c>
    </row>
    <row r="59" spans="1:9">
      <c r="A59" s="9">
        <v>20185198726</v>
      </c>
      <c r="B59" s="10" t="s">
        <v>120</v>
      </c>
      <c r="C59" s="20" t="s">
        <v>244</v>
      </c>
      <c r="D59" s="21"/>
      <c r="E59" s="22">
        <v>0.5</v>
      </c>
      <c r="F59" s="21"/>
      <c r="G59" s="21">
        <v>1</v>
      </c>
      <c r="H59" s="19">
        <f>SUMPRODUCT($D$2:$G$2,D59:G59)</f>
        <v>150</v>
      </c>
      <c r="I59" s="19">
        <f t="shared" si="0"/>
        <v>1.5</v>
      </c>
    </row>
    <row r="60" spans="1:9">
      <c r="A60" s="9">
        <v>20185198727</v>
      </c>
      <c r="B60" s="10" t="s">
        <v>121</v>
      </c>
      <c r="C60" s="20" t="s">
        <v>244</v>
      </c>
      <c r="D60" s="21"/>
      <c r="E60" s="22">
        <v>1</v>
      </c>
      <c r="F60" s="22"/>
      <c r="G60" s="21">
        <v>1</v>
      </c>
      <c r="H60" s="19">
        <f>SUMPRODUCT($D$2:$G$2,D60:G60)</f>
        <v>200</v>
      </c>
      <c r="I60" s="19">
        <f t="shared" si="0"/>
        <v>2</v>
      </c>
    </row>
    <row r="61" spans="1:9">
      <c r="A61" s="9">
        <v>20185198728</v>
      </c>
      <c r="B61" s="10" t="s">
        <v>122</v>
      </c>
      <c r="C61" s="20" t="s">
        <v>244</v>
      </c>
      <c r="D61" s="21"/>
      <c r="E61" s="22"/>
      <c r="F61" s="21"/>
      <c r="G61" s="21"/>
      <c r="H61" s="19">
        <f>SUMPRODUCT($D$2:$G$2,D61:G61)</f>
        <v>0</v>
      </c>
      <c r="I61" s="19">
        <f t="shared" si="0"/>
        <v>0</v>
      </c>
    </row>
    <row r="62" spans="1:9">
      <c r="A62" s="9">
        <v>20185198729</v>
      </c>
      <c r="B62" s="10" t="s">
        <v>123</v>
      </c>
      <c r="C62" s="20" t="s">
        <v>244</v>
      </c>
      <c r="D62" s="21"/>
      <c r="E62" s="22">
        <v>0.5</v>
      </c>
      <c r="F62" s="21"/>
      <c r="G62" s="21">
        <v>1</v>
      </c>
      <c r="H62" s="19">
        <f>SUMPRODUCT($D$2:$G$2,D62:G62)</f>
        <v>150</v>
      </c>
      <c r="I62" s="19">
        <f t="shared" si="0"/>
        <v>1.5</v>
      </c>
    </row>
    <row r="63" spans="1:9">
      <c r="A63" s="9">
        <v>20185198730</v>
      </c>
      <c r="B63" s="10" t="s">
        <v>124</v>
      </c>
      <c r="C63" s="20" t="s">
        <v>244</v>
      </c>
      <c r="D63" s="21"/>
      <c r="E63" s="22">
        <v>1</v>
      </c>
      <c r="F63" s="21"/>
      <c r="G63" s="21">
        <v>1</v>
      </c>
      <c r="H63" s="19">
        <f>SUMPRODUCT($D$2:$G$2,D63:G63)</f>
        <v>200</v>
      </c>
      <c r="I63" s="19">
        <f t="shared" si="0"/>
        <v>2</v>
      </c>
    </row>
    <row r="64" spans="1:9">
      <c r="A64" s="9">
        <v>20185198731</v>
      </c>
      <c r="B64" s="10" t="s">
        <v>125</v>
      </c>
      <c r="C64" s="20" t="s">
        <v>244</v>
      </c>
      <c r="D64" s="21"/>
      <c r="E64" s="22">
        <v>0.9</v>
      </c>
      <c r="F64" s="21"/>
      <c r="G64" s="21">
        <v>1</v>
      </c>
      <c r="H64" s="19">
        <f>SUMPRODUCT($D$2:$G$2,D64:G64)</f>
        <v>190</v>
      </c>
      <c r="I64" s="19">
        <f t="shared" si="0"/>
        <v>1.9</v>
      </c>
    </row>
    <row r="65" spans="1:9">
      <c r="A65" s="21"/>
      <c r="B65" s="21"/>
      <c r="C65" s="20" t="s">
        <v>244</v>
      </c>
      <c r="D65" s="21"/>
      <c r="E65" s="21"/>
      <c r="F65" s="21"/>
      <c r="G65" s="21"/>
      <c r="H65" s="19">
        <f>SUMPRODUCT($D$2:$G$2,D65:G65)</f>
        <v>0</v>
      </c>
      <c r="I65" s="19">
        <f t="shared" si="0"/>
        <v>0</v>
      </c>
    </row>
    <row r="66" spans="1:9">
      <c r="A66" s="11" t="s">
        <v>126</v>
      </c>
      <c r="B66" s="11" t="s">
        <v>127</v>
      </c>
      <c r="C66" s="20" t="s">
        <v>244</v>
      </c>
      <c r="D66" s="21"/>
      <c r="E66" s="25">
        <v>4.5</v>
      </c>
      <c r="F66" s="25"/>
      <c r="G66" s="25">
        <v>1</v>
      </c>
      <c r="H66" s="19">
        <f>SUMPRODUCT($D$2:$G$2,D66:G66)</f>
        <v>550</v>
      </c>
      <c r="I66" s="19">
        <f t="shared" si="0"/>
        <v>5.5</v>
      </c>
    </row>
    <row r="67" spans="1:9">
      <c r="A67" s="11" t="s">
        <v>128</v>
      </c>
      <c r="B67" s="11" t="s">
        <v>129</v>
      </c>
      <c r="C67" s="20" t="s">
        <v>244</v>
      </c>
      <c r="D67" s="21"/>
      <c r="E67" s="25">
        <v>0.5</v>
      </c>
      <c r="F67" s="25"/>
      <c r="G67" s="25">
        <v>1</v>
      </c>
      <c r="H67" s="19">
        <f>SUMPRODUCT($D$2:$G$2,D67:G67)</f>
        <v>150</v>
      </c>
      <c r="I67" s="19">
        <f t="shared" ref="I67:I130" si="1">SUM(D67:G67)</f>
        <v>1.5</v>
      </c>
    </row>
    <row r="68" spans="1:9">
      <c r="A68" s="11" t="s">
        <v>130</v>
      </c>
      <c r="B68" s="11" t="s">
        <v>131</v>
      </c>
      <c r="C68" s="20" t="s">
        <v>244</v>
      </c>
      <c r="D68" s="21"/>
      <c r="E68" s="26">
        <v>0.5</v>
      </c>
      <c r="F68" s="26"/>
      <c r="G68" s="25">
        <v>1</v>
      </c>
      <c r="H68" s="19">
        <f>SUMPRODUCT($D$2:$G$2,D68:G68)</f>
        <v>150</v>
      </c>
      <c r="I68" s="19">
        <f t="shared" si="1"/>
        <v>1.5</v>
      </c>
    </row>
    <row r="69" spans="1:9">
      <c r="A69" s="11" t="s">
        <v>132</v>
      </c>
      <c r="B69" s="11" t="s">
        <v>133</v>
      </c>
      <c r="C69" s="20" t="s">
        <v>244</v>
      </c>
      <c r="D69" s="23"/>
      <c r="E69" s="26">
        <v>0.5</v>
      </c>
      <c r="F69" s="26"/>
      <c r="G69" s="25">
        <v>1</v>
      </c>
      <c r="H69" s="19">
        <f>SUMPRODUCT($D$2:$G$2,D69:G69)</f>
        <v>150</v>
      </c>
      <c r="I69" s="19">
        <f t="shared" si="1"/>
        <v>1.5</v>
      </c>
    </row>
    <row r="70" spans="1:9">
      <c r="A70" s="11" t="s">
        <v>134</v>
      </c>
      <c r="B70" s="11" t="s">
        <v>135</v>
      </c>
      <c r="C70" s="20" t="s">
        <v>244</v>
      </c>
      <c r="D70" s="23"/>
      <c r="E70" s="26">
        <v>0.5</v>
      </c>
      <c r="F70" s="26"/>
      <c r="G70" s="25">
        <v>1</v>
      </c>
      <c r="H70" s="19">
        <f>SUMPRODUCT($D$2:$G$2,D70:G70)</f>
        <v>150</v>
      </c>
      <c r="I70" s="19">
        <f t="shared" si="1"/>
        <v>1.5</v>
      </c>
    </row>
    <row r="71" spans="1:9">
      <c r="A71" s="11" t="s">
        <v>136</v>
      </c>
      <c r="B71" s="11" t="s">
        <v>137</v>
      </c>
      <c r="C71" s="20" t="s">
        <v>244</v>
      </c>
      <c r="D71" s="23"/>
      <c r="E71" s="26">
        <v>0.95</v>
      </c>
      <c r="F71" s="26"/>
      <c r="G71" s="25">
        <v>1</v>
      </c>
      <c r="H71" s="19">
        <f>SUMPRODUCT($D$2:$G$2,D71:G71)</f>
        <v>195</v>
      </c>
      <c r="I71" s="19">
        <f t="shared" si="1"/>
        <v>1.95</v>
      </c>
    </row>
    <row r="72" spans="1:9">
      <c r="A72" s="11" t="s">
        <v>138</v>
      </c>
      <c r="B72" s="11" t="s">
        <v>139</v>
      </c>
      <c r="C72" s="20" t="s">
        <v>244</v>
      </c>
      <c r="D72" s="23"/>
      <c r="E72" s="26">
        <v>0.5</v>
      </c>
      <c r="F72" s="26"/>
      <c r="G72" s="25">
        <v>1</v>
      </c>
      <c r="H72" s="19">
        <f>SUMPRODUCT($D$2:$G$2,D72:G72)</f>
        <v>150</v>
      </c>
      <c r="I72" s="19">
        <f t="shared" si="1"/>
        <v>1.5</v>
      </c>
    </row>
    <row r="73" spans="1:9">
      <c r="A73" s="11" t="s">
        <v>140</v>
      </c>
      <c r="B73" s="11" t="s">
        <v>141</v>
      </c>
      <c r="C73" s="20" t="s">
        <v>244</v>
      </c>
      <c r="D73" s="23"/>
      <c r="E73" s="26">
        <v>1.05</v>
      </c>
      <c r="F73" s="26"/>
      <c r="G73" s="25">
        <v>1</v>
      </c>
      <c r="H73" s="19">
        <f>SUMPRODUCT($D$2:$G$2,D73:G73)</f>
        <v>205</v>
      </c>
      <c r="I73" s="19">
        <f t="shared" si="1"/>
        <v>2.05</v>
      </c>
    </row>
    <row r="74" spans="1:9">
      <c r="A74" s="11" t="s">
        <v>142</v>
      </c>
      <c r="B74" s="11" t="s">
        <v>143</v>
      </c>
      <c r="C74" s="20" t="s">
        <v>244</v>
      </c>
      <c r="D74" s="23"/>
      <c r="E74" s="26">
        <v>0.9</v>
      </c>
      <c r="F74" s="26"/>
      <c r="G74" s="25">
        <v>1</v>
      </c>
      <c r="H74" s="19">
        <f>SUMPRODUCT($D$2:$G$2,D74:G74)</f>
        <v>190</v>
      </c>
      <c r="I74" s="19">
        <f t="shared" si="1"/>
        <v>1.9</v>
      </c>
    </row>
    <row r="75" spans="1:9">
      <c r="A75" s="11" t="s">
        <v>144</v>
      </c>
      <c r="B75" s="11" t="s">
        <v>145</v>
      </c>
      <c r="C75" s="20" t="s">
        <v>244</v>
      </c>
      <c r="D75" s="23"/>
      <c r="E75" s="26">
        <v>1.65</v>
      </c>
      <c r="F75" s="26"/>
      <c r="G75" s="25">
        <v>1</v>
      </c>
      <c r="H75" s="19">
        <f>SUMPRODUCT($D$2:$G$2,D75:G75)</f>
        <v>265</v>
      </c>
      <c r="I75" s="19">
        <f t="shared" si="1"/>
        <v>2.65</v>
      </c>
    </row>
    <row r="76" spans="1:9">
      <c r="A76" s="11" t="s">
        <v>146</v>
      </c>
      <c r="B76" s="11" t="s">
        <v>147</v>
      </c>
      <c r="C76" s="20" t="s">
        <v>244</v>
      </c>
      <c r="D76" s="23"/>
      <c r="E76" s="26">
        <v>1</v>
      </c>
      <c r="F76" s="26"/>
      <c r="G76" s="25">
        <v>1</v>
      </c>
      <c r="H76" s="19">
        <f>SUMPRODUCT($D$2:$G$2,D76:G76)</f>
        <v>200</v>
      </c>
      <c r="I76" s="19">
        <f t="shared" si="1"/>
        <v>2</v>
      </c>
    </row>
    <row r="77" spans="1:9">
      <c r="A77" s="11" t="s">
        <v>148</v>
      </c>
      <c r="B77" s="11" t="s">
        <v>149</v>
      </c>
      <c r="C77" s="20" t="s">
        <v>244</v>
      </c>
      <c r="D77" s="23"/>
      <c r="E77" s="26">
        <v>1</v>
      </c>
      <c r="F77" s="26"/>
      <c r="G77" s="25">
        <v>2</v>
      </c>
      <c r="H77" s="19">
        <f>SUMPRODUCT($D$2:$G$2,D77:G77)</f>
        <v>300</v>
      </c>
      <c r="I77" s="19">
        <f t="shared" si="1"/>
        <v>3</v>
      </c>
    </row>
    <row r="78" spans="1:9">
      <c r="A78" s="11" t="s">
        <v>150</v>
      </c>
      <c r="B78" s="11" t="s">
        <v>151</v>
      </c>
      <c r="C78" s="20" t="s">
        <v>244</v>
      </c>
      <c r="D78" s="23"/>
      <c r="E78" s="26">
        <v>0.6</v>
      </c>
      <c r="F78" s="26"/>
      <c r="G78" s="25">
        <v>1</v>
      </c>
      <c r="H78" s="19">
        <f>SUMPRODUCT($D$2:$G$2,D78:G78)</f>
        <v>160</v>
      </c>
      <c r="I78" s="19">
        <f t="shared" si="1"/>
        <v>1.6</v>
      </c>
    </row>
    <row r="79" spans="1:9">
      <c r="A79" s="11" t="s">
        <v>152</v>
      </c>
      <c r="B79" s="11" t="s">
        <v>153</v>
      </c>
      <c r="C79" s="20" t="s">
        <v>244</v>
      </c>
      <c r="D79" s="23"/>
      <c r="E79" s="26">
        <v>0.6</v>
      </c>
      <c r="F79" s="26"/>
      <c r="G79" s="25">
        <v>0</v>
      </c>
      <c r="H79" s="19">
        <f>SUMPRODUCT($D$2:$G$2,D79:G79)</f>
        <v>60</v>
      </c>
      <c r="I79" s="19">
        <f t="shared" si="1"/>
        <v>0.6</v>
      </c>
    </row>
    <row r="80" spans="1:9">
      <c r="A80" s="11" t="s">
        <v>154</v>
      </c>
      <c r="B80" s="11" t="s">
        <v>155</v>
      </c>
      <c r="C80" s="20" t="s">
        <v>244</v>
      </c>
      <c r="D80" s="23"/>
      <c r="E80" s="26">
        <v>0.9</v>
      </c>
      <c r="F80" s="26"/>
      <c r="G80" s="25">
        <v>1</v>
      </c>
      <c r="H80" s="19">
        <f>SUMPRODUCT($D$2:$G$2,D80:G80)</f>
        <v>190</v>
      </c>
      <c r="I80" s="19">
        <f t="shared" si="1"/>
        <v>1.9</v>
      </c>
    </row>
    <row r="81" spans="1:9">
      <c r="A81" s="11" t="s">
        <v>156</v>
      </c>
      <c r="B81" s="11" t="s">
        <v>157</v>
      </c>
      <c r="C81" s="20" t="s">
        <v>244</v>
      </c>
      <c r="D81" s="23"/>
      <c r="E81" s="26">
        <v>0.5</v>
      </c>
      <c r="F81" s="26"/>
      <c r="G81" s="25">
        <v>1</v>
      </c>
      <c r="H81" s="19">
        <f>SUMPRODUCT($D$2:$G$2,D81:G81)</f>
        <v>150</v>
      </c>
      <c r="I81" s="19">
        <f t="shared" si="1"/>
        <v>1.5</v>
      </c>
    </row>
    <row r="82" spans="1:9">
      <c r="A82" s="11" t="s">
        <v>158</v>
      </c>
      <c r="B82" s="11" t="s">
        <v>159</v>
      </c>
      <c r="C82" s="20" t="s">
        <v>244</v>
      </c>
      <c r="D82" s="23"/>
      <c r="E82" s="26">
        <v>0.6</v>
      </c>
      <c r="F82" s="26"/>
      <c r="G82" s="25">
        <v>1</v>
      </c>
      <c r="H82" s="19">
        <f>SUMPRODUCT($D$2:$G$2,D82:G82)</f>
        <v>160</v>
      </c>
      <c r="I82" s="19">
        <f t="shared" si="1"/>
        <v>1.6</v>
      </c>
    </row>
    <row r="83" spans="1:9">
      <c r="A83" s="11" t="s">
        <v>160</v>
      </c>
      <c r="B83" s="11" t="s">
        <v>161</v>
      </c>
      <c r="C83" s="20" t="s">
        <v>244</v>
      </c>
      <c r="D83" s="23"/>
      <c r="E83" s="26">
        <v>0.6</v>
      </c>
      <c r="F83" s="26"/>
      <c r="G83" s="25">
        <v>1</v>
      </c>
      <c r="H83" s="19">
        <f>SUMPRODUCT($D$2:$G$2,D83:G83)</f>
        <v>160</v>
      </c>
      <c r="I83" s="19">
        <f t="shared" si="1"/>
        <v>1.6</v>
      </c>
    </row>
    <row r="84" spans="1:9">
      <c r="A84" s="11" t="s">
        <v>162</v>
      </c>
      <c r="B84" s="11" t="s">
        <v>163</v>
      </c>
      <c r="C84" s="20" t="s">
        <v>244</v>
      </c>
      <c r="D84" s="23"/>
      <c r="E84" s="26">
        <v>0.5</v>
      </c>
      <c r="F84" s="26"/>
      <c r="G84" s="25">
        <v>1</v>
      </c>
      <c r="H84" s="19">
        <f>SUMPRODUCT($D$2:$G$2,D84:G84)</f>
        <v>150</v>
      </c>
      <c r="I84" s="19">
        <f t="shared" si="1"/>
        <v>1.5</v>
      </c>
    </row>
    <row r="85" spans="1:9">
      <c r="A85" s="11" t="s">
        <v>164</v>
      </c>
      <c r="B85" s="11" t="s">
        <v>165</v>
      </c>
      <c r="C85" s="20" t="s">
        <v>244</v>
      </c>
      <c r="D85" s="23"/>
      <c r="E85" s="26">
        <v>4.9</v>
      </c>
      <c r="F85" s="26"/>
      <c r="G85" s="25">
        <v>1</v>
      </c>
      <c r="H85" s="19">
        <f>SUMPRODUCT($D$2:$G$2,D85:G85)</f>
        <v>590</v>
      </c>
      <c r="I85" s="19">
        <f t="shared" si="1"/>
        <v>5.9</v>
      </c>
    </row>
    <row r="86" spans="1:9">
      <c r="A86" s="11" t="s">
        <v>166</v>
      </c>
      <c r="B86" s="11" t="s">
        <v>167</v>
      </c>
      <c r="C86" s="20" t="s">
        <v>244</v>
      </c>
      <c r="D86" s="21"/>
      <c r="E86" s="26">
        <v>0.7</v>
      </c>
      <c r="F86" s="26"/>
      <c r="G86" s="25">
        <v>1</v>
      </c>
      <c r="H86" s="19">
        <f>SUMPRODUCT($D$2:$G$2,D86:G86)</f>
        <v>170</v>
      </c>
      <c r="I86" s="19">
        <f t="shared" si="1"/>
        <v>1.7</v>
      </c>
    </row>
    <row r="87" spans="1:9">
      <c r="A87" s="11" t="s">
        <v>168</v>
      </c>
      <c r="B87" s="11" t="s">
        <v>169</v>
      </c>
      <c r="C87" s="20" t="s">
        <v>244</v>
      </c>
      <c r="D87" s="21"/>
      <c r="E87" s="26">
        <v>0.9</v>
      </c>
      <c r="F87" s="26"/>
      <c r="G87" s="25">
        <v>1</v>
      </c>
      <c r="H87" s="19">
        <f>SUMPRODUCT($D$2:$G$2,D87:G87)</f>
        <v>190</v>
      </c>
      <c r="I87" s="19">
        <f t="shared" si="1"/>
        <v>1.9</v>
      </c>
    </row>
    <row r="88" spans="1:9">
      <c r="A88" s="11" t="s">
        <v>170</v>
      </c>
      <c r="B88" s="11" t="s">
        <v>171</v>
      </c>
      <c r="C88" s="20" t="s">
        <v>244</v>
      </c>
      <c r="D88" s="21"/>
      <c r="E88" s="26">
        <v>1.1</v>
      </c>
      <c r="F88" s="26"/>
      <c r="G88" s="25">
        <v>1</v>
      </c>
      <c r="H88" s="19">
        <f>SUMPRODUCT($D$2:$G$2,D88:G88)</f>
        <v>210</v>
      </c>
      <c r="I88" s="19">
        <f t="shared" si="1"/>
        <v>2.1</v>
      </c>
    </row>
    <row r="89" spans="1:9">
      <c r="A89" s="11" t="s">
        <v>172</v>
      </c>
      <c r="B89" s="11" t="s">
        <v>173</v>
      </c>
      <c r="C89" s="20" t="s">
        <v>244</v>
      </c>
      <c r="D89" s="21"/>
      <c r="E89" s="26">
        <v>0.6</v>
      </c>
      <c r="F89" s="26"/>
      <c r="G89" s="25">
        <v>1</v>
      </c>
      <c r="H89" s="19">
        <f>SUMPRODUCT($D$2:$G$2,D89:G89)</f>
        <v>160</v>
      </c>
      <c r="I89" s="19">
        <f t="shared" si="1"/>
        <v>1.6</v>
      </c>
    </row>
    <row r="90" spans="1:9">
      <c r="A90" s="11" t="s">
        <v>174</v>
      </c>
      <c r="B90" s="11" t="s">
        <v>175</v>
      </c>
      <c r="C90" s="20" t="s">
        <v>244</v>
      </c>
      <c r="D90" s="21"/>
      <c r="E90" s="25">
        <v>0.6</v>
      </c>
      <c r="F90" s="25"/>
      <c r="G90" s="25">
        <v>1</v>
      </c>
      <c r="H90" s="19">
        <f>SUMPRODUCT($D$2:$G$2,D90:G90)</f>
        <v>160</v>
      </c>
      <c r="I90" s="19">
        <f t="shared" si="1"/>
        <v>1.6</v>
      </c>
    </row>
    <row r="91" spans="1:9">
      <c r="A91" s="11" t="s">
        <v>176</v>
      </c>
      <c r="B91" s="11" t="s">
        <v>177</v>
      </c>
      <c r="C91" s="20" t="s">
        <v>244</v>
      </c>
      <c r="D91" s="21"/>
      <c r="E91" s="25">
        <v>0.5</v>
      </c>
      <c r="F91" s="25"/>
      <c r="G91" s="25">
        <v>1</v>
      </c>
      <c r="H91" s="19">
        <f>SUMPRODUCT($D$2:$G$2,D91:G91)</f>
        <v>150</v>
      </c>
      <c r="I91" s="19">
        <f t="shared" si="1"/>
        <v>1.5</v>
      </c>
    </row>
    <row r="92" spans="1:9">
      <c r="A92" s="11" t="s">
        <v>178</v>
      </c>
      <c r="B92" s="11" t="s">
        <v>179</v>
      </c>
      <c r="C92" s="20" t="s">
        <v>244</v>
      </c>
      <c r="D92" s="21"/>
      <c r="E92" s="25">
        <v>1.1</v>
      </c>
      <c r="F92" s="25"/>
      <c r="G92" s="25">
        <v>1</v>
      </c>
      <c r="H92" s="19">
        <f>SUMPRODUCT($D$2:$G$2,D92:G92)</f>
        <v>210</v>
      </c>
      <c r="I92" s="19">
        <f t="shared" si="1"/>
        <v>2.1</v>
      </c>
    </row>
    <row r="93" spans="1:9">
      <c r="A93" s="11" t="s">
        <v>180</v>
      </c>
      <c r="B93" s="11" t="s">
        <v>181</v>
      </c>
      <c r="C93" s="20" t="s">
        <v>244</v>
      </c>
      <c r="D93" s="21"/>
      <c r="E93" s="25">
        <v>1.6</v>
      </c>
      <c r="F93" s="25"/>
      <c r="G93" s="25">
        <v>1</v>
      </c>
      <c r="H93" s="19">
        <f>SUMPRODUCT($D$2:$G$2,D93:G93)</f>
        <v>260</v>
      </c>
      <c r="I93" s="19">
        <f t="shared" si="1"/>
        <v>2.6</v>
      </c>
    </row>
    <row r="94" spans="1:9">
      <c r="A94" s="11" t="s">
        <v>182</v>
      </c>
      <c r="B94" s="11" t="s">
        <v>183</v>
      </c>
      <c r="C94" s="20" t="s">
        <v>244</v>
      </c>
      <c r="D94" s="21"/>
      <c r="E94" s="25">
        <v>0.65</v>
      </c>
      <c r="F94" s="25"/>
      <c r="G94" s="25">
        <v>1</v>
      </c>
      <c r="H94" s="19">
        <f>SUMPRODUCT($D$2:$G$2,D94:G94)</f>
        <v>165</v>
      </c>
      <c r="I94" s="19">
        <f t="shared" si="1"/>
        <v>1.65</v>
      </c>
    </row>
    <row r="95" spans="1:9">
      <c r="A95" s="21"/>
      <c r="B95" s="21"/>
      <c r="C95" s="20" t="s">
        <v>244</v>
      </c>
      <c r="D95" s="21"/>
      <c r="E95" s="21"/>
      <c r="F95" s="21"/>
      <c r="G95" s="21"/>
      <c r="H95" s="19">
        <f>SUMPRODUCT($D$2:$G$2,D95:G95)</f>
        <v>0</v>
      </c>
      <c r="I95" s="19">
        <f t="shared" si="1"/>
        <v>0</v>
      </c>
    </row>
    <row r="96" spans="1:9">
      <c r="A96" s="12" t="s">
        <v>184</v>
      </c>
      <c r="B96" s="12" t="s">
        <v>185</v>
      </c>
      <c r="C96" s="20" t="s">
        <v>244</v>
      </c>
      <c r="D96" s="21"/>
      <c r="E96" s="25">
        <v>0.5</v>
      </c>
      <c r="F96" s="27"/>
      <c r="G96" s="25">
        <v>2</v>
      </c>
      <c r="H96" s="19">
        <f>SUMPRODUCT($D$2:$G$2,D96:G96)</f>
        <v>250</v>
      </c>
      <c r="I96" s="19">
        <f t="shared" si="1"/>
        <v>2.5</v>
      </c>
    </row>
    <row r="97" spans="1:9">
      <c r="A97" s="12" t="s">
        <v>186</v>
      </c>
      <c r="B97" s="12" t="s">
        <v>187</v>
      </c>
      <c r="C97" s="20" t="s">
        <v>244</v>
      </c>
      <c r="D97" s="21"/>
      <c r="E97" s="25">
        <v>0.5</v>
      </c>
      <c r="F97" s="27"/>
      <c r="G97" s="25">
        <v>1</v>
      </c>
      <c r="H97" s="19">
        <f>SUMPRODUCT($D$2:$G$2,D97:G97)</f>
        <v>150</v>
      </c>
      <c r="I97" s="19">
        <f t="shared" si="1"/>
        <v>1.5</v>
      </c>
    </row>
    <row r="98" spans="1:9">
      <c r="A98" s="12" t="s">
        <v>188</v>
      </c>
      <c r="B98" s="12" t="s">
        <v>189</v>
      </c>
      <c r="C98" s="20" t="s">
        <v>244</v>
      </c>
      <c r="D98" s="21"/>
      <c r="E98" s="26">
        <v>0.9</v>
      </c>
      <c r="F98" s="27"/>
      <c r="G98" s="25">
        <v>1</v>
      </c>
      <c r="H98" s="19">
        <f>SUMPRODUCT($D$2:$G$2,D98:G98)</f>
        <v>190</v>
      </c>
      <c r="I98" s="19">
        <f t="shared" si="1"/>
        <v>1.9</v>
      </c>
    </row>
    <row r="99" spans="1:9">
      <c r="A99" s="12" t="s">
        <v>190</v>
      </c>
      <c r="B99" s="12" t="s">
        <v>191</v>
      </c>
      <c r="C99" s="20" t="s">
        <v>244</v>
      </c>
      <c r="D99" s="23"/>
      <c r="E99" s="26">
        <v>1.5</v>
      </c>
      <c r="F99" s="27"/>
      <c r="G99" s="25">
        <v>1</v>
      </c>
      <c r="H99" s="19">
        <f>SUMPRODUCT($D$2:$G$2,D99:G99)</f>
        <v>250</v>
      </c>
      <c r="I99" s="19">
        <f t="shared" si="1"/>
        <v>2.5</v>
      </c>
    </row>
    <row r="100" spans="1:9">
      <c r="A100" s="12" t="s">
        <v>192</v>
      </c>
      <c r="B100" s="12" t="s">
        <v>193</v>
      </c>
      <c r="C100" s="20" t="s">
        <v>244</v>
      </c>
      <c r="D100" s="23"/>
      <c r="E100" s="26">
        <v>0.5</v>
      </c>
      <c r="F100" s="27"/>
      <c r="G100" s="25">
        <v>1</v>
      </c>
      <c r="H100" s="19">
        <f>SUMPRODUCT($D$2:$G$2,D100:G100)</f>
        <v>150</v>
      </c>
      <c r="I100" s="19">
        <f t="shared" si="1"/>
        <v>1.5</v>
      </c>
    </row>
    <row r="101" spans="1:9">
      <c r="A101" s="12" t="s">
        <v>194</v>
      </c>
      <c r="B101" s="12" t="s">
        <v>195</v>
      </c>
      <c r="C101" s="20" t="s">
        <v>244</v>
      </c>
      <c r="D101" s="23"/>
      <c r="E101" s="26">
        <v>4.75</v>
      </c>
      <c r="F101" s="27"/>
      <c r="G101" s="25">
        <v>1</v>
      </c>
      <c r="H101" s="19">
        <f>SUMPRODUCT($D$2:$G$2,D101:G101)</f>
        <v>575</v>
      </c>
      <c r="I101" s="19">
        <f t="shared" si="1"/>
        <v>5.75</v>
      </c>
    </row>
    <row r="102" spans="1:9">
      <c r="A102" s="12" t="s">
        <v>196</v>
      </c>
      <c r="B102" s="12" t="s">
        <v>197</v>
      </c>
      <c r="C102" s="20" t="s">
        <v>244</v>
      </c>
      <c r="D102" s="23"/>
      <c r="E102" s="25">
        <v>0.5</v>
      </c>
      <c r="F102" s="27"/>
      <c r="G102" s="25">
        <v>1</v>
      </c>
      <c r="H102" s="19">
        <f>SUMPRODUCT($D$2:$G$2,D102:G102)</f>
        <v>150</v>
      </c>
      <c r="I102" s="19">
        <f t="shared" si="1"/>
        <v>1.5</v>
      </c>
    </row>
    <row r="103" spans="1:9">
      <c r="A103" s="12" t="s">
        <v>198</v>
      </c>
      <c r="B103" s="12" t="s">
        <v>199</v>
      </c>
      <c r="C103" s="20" t="s">
        <v>244</v>
      </c>
      <c r="D103" s="23"/>
      <c r="E103" s="25">
        <v>0.5</v>
      </c>
      <c r="F103" s="27"/>
      <c r="G103" s="25">
        <v>1</v>
      </c>
      <c r="H103" s="19">
        <f>SUMPRODUCT($D$2:$G$2,D103:G103)</f>
        <v>150</v>
      </c>
      <c r="I103" s="19">
        <f t="shared" si="1"/>
        <v>1.5</v>
      </c>
    </row>
    <row r="104" spans="1:9">
      <c r="A104" s="12" t="s">
        <v>200</v>
      </c>
      <c r="B104" s="12" t="s">
        <v>201</v>
      </c>
      <c r="C104" s="20" t="s">
        <v>244</v>
      </c>
      <c r="D104" s="23"/>
      <c r="E104" s="25">
        <v>0.5</v>
      </c>
      <c r="F104" s="27"/>
      <c r="G104" s="25">
        <v>1</v>
      </c>
      <c r="H104" s="19">
        <f>SUMPRODUCT($D$2:$G$2,D104:G104)</f>
        <v>150</v>
      </c>
      <c r="I104" s="19">
        <f t="shared" si="1"/>
        <v>1.5</v>
      </c>
    </row>
    <row r="105" spans="1:9">
      <c r="A105" s="12" t="s">
        <v>202</v>
      </c>
      <c r="B105" s="12" t="s">
        <v>203</v>
      </c>
      <c r="C105" s="20" t="s">
        <v>244</v>
      </c>
      <c r="D105" s="23"/>
      <c r="E105" s="26">
        <v>0.6</v>
      </c>
      <c r="F105" s="27"/>
      <c r="G105" s="25">
        <v>1</v>
      </c>
      <c r="H105" s="19">
        <f>SUMPRODUCT($D$2:$G$2,D105:G105)</f>
        <v>160</v>
      </c>
      <c r="I105" s="19">
        <f t="shared" si="1"/>
        <v>1.6</v>
      </c>
    </row>
    <row r="106" spans="1:9">
      <c r="A106" s="12" t="s">
        <v>204</v>
      </c>
      <c r="B106" s="12" t="s">
        <v>205</v>
      </c>
      <c r="C106" s="20" t="s">
        <v>244</v>
      </c>
      <c r="D106" s="23"/>
      <c r="E106" s="26">
        <v>0.6</v>
      </c>
      <c r="F106" s="27"/>
      <c r="G106" s="25">
        <v>1</v>
      </c>
      <c r="H106" s="19">
        <f>SUMPRODUCT($D$2:$G$2,D106:G106)</f>
        <v>160</v>
      </c>
      <c r="I106" s="19">
        <f t="shared" si="1"/>
        <v>1.6</v>
      </c>
    </row>
    <row r="107" spans="1:9">
      <c r="A107" s="12" t="s">
        <v>206</v>
      </c>
      <c r="B107" s="12" t="s">
        <v>207</v>
      </c>
      <c r="C107" s="20" t="s">
        <v>244</v>
      </c>
      <c r="D107" s="23"/>
      <c r="E107" s="25">
        <v>0.55</v>
      </c>
      <c r="F107" s="27"/>
      <c r="G107" s="25">
        <v>1</v>
      </c>
      <c r="H107" s="19">
        <f>SUMPRODUCT($D$2:$G$2,D107:G107)</f>
        <v>155</v>
      </c>
      <c r="I107" s="19">
        <f t="shared" si="1"/>
        <v>1.55</v>
      </c>
    </row>
    <row r="108" spans="1:9">
      <c r="A108" s="12" t="s">
        <v>208</v>
      </c>
      <c r="B108" s="12" t="s">
        <v>209</v>
      </c>
      <c r="C108" s="20" t="s">
        <v>244</v>
      </c>
      <c r="D108" s="23"/>
      <c r="E108" s="26">
        <v>0.8</v>
      </c>
      <c r="F108" s="27">
        <v>0.5</v>
      </c>
      <c r="G108" s="25"/>
      <c r="H108" s="19">
        <f>SUMPRODUCT($D$2:$G$2,D108:G108)</f>
        <v>130</v>
      </c>
      <c r="I108" s="19">
        <f t="shared" si="1"/>
        <v>1.3</v>
      </c>
    </row>
    <row r="109" spans="1:9">
      <c r="A109" s="12" t="s">
        <v>210</v>
      </c>
      <c r="B109" s="12" t="s">
        <v>211</v>
      </c>
      <c r="C109" s="20" t="s">
        <v>244</v>
      </c>
      <c r="D109" s="23"/>
      <c r="E109" s="25">
        <v>0.5</v>
      </c>
      <c r="F109" s="27"/>
      <c r="G109" s="25">
        <v>1</v>
      </c>
      <c r="H109" s="19">
        <f>SUMPRODUCT($D$2:$G$2,D109:G109)</f>
        <v>150</v>
      </c>
      <c r="I109" s="19">
        <f t="shared" si="1"/>
        <v>1.5</v>
      </c>
    </row>
    <row r="110" spans="1:9">
      <c r="A110" s="12" t="s">
        <v>212</v>
      </c>
      <c r="B110" s="12" t="s">
        <v>213</v>
      </c>
      <c r="C110" s="20" t="s">
        <v>244</v>
      </c>
      <c r="D110" s="23"/>
      <c r="E110" s="26">
        <v>1.2</v>
      </c>
      <c r="F110" s="27"/>
      <c r="G110" s="25">
        <v>1</v>
      </c>
      <c r="H110" s="19">
        <f>SUMPRODUCT($D$2:$G$2,D110:G110)</f>
        <v>220</v>
      </c>
      <c r="I110" s="19">
        <f t="shared" si="1"/>
        <v>2.2</v>
      </c>
    </row>
    <row r="111" spans="1:9">
      <c r="A111" s="12" t="s">
        <v>214</v>
      </c>
      <c r="B111" s="12" t="s">
        <v>215</v>
      </c>
      <c r="C111" s="20" t="s">
        <v>244</v>
      </c>
      <c r="D111" s="23"/>
      <c r="E111" s="26">
        <v>1.3</v>
      </c>
      <c r="F111" s="27"/>
      <c r="G111" s="25">
        <v>1</v>
      </c>
      <c r="H111" s="19">
        <f>SUMPRODUCT($D$2:$G$2,D111:G111)</f>
        <v>230</v>
      </c>
      <c r="I111" s="19">
        <f t="shared" si="1"/>
        <v>2.3</v>
      </c>
    </row>
    <row r="112" spans="1:9">
      <c r="A112" s="12" t="s">
        <v>216</v>
      </c>
      <c r="B112" s="12" t="s">
        <v>217</v>
      </c>
      <c r="C112" s="20" t="s">
        <v>244</v>
      </c>
      <c r="D112" s="23"/>
      <c r="E112" s="26">
        <v>0.5</v>
      </c>
      <c r="F112" s="27"/>
      <c r="G112" s="25">
        <v>1</v>
      </c>
      <c r="H112" s="19">
        <f>SUMPRODUCT($D$2:$G$2,D112:G112)</f>
        <v>150</v>
      </c>
      <c r="I112" s="19">
        <f t="shared" si="1"/>
        <v>1.5</v>
      </c>
    </row>
    <row r="113" spans="1:9">
      <c r="A113" s="12" t="s">
        <v>218</v>
      </c>
      <c r="B113" s="12" t="s">
        <v>219</v>
      </c>
      <c r="C113" s="20" t="s">
        <v>244</v>
      </c>
      <c r="D113" s="23"/>
      <c r="E113" s="26"/>
      <c r="F113" s="27"/>
      <c r="G113" s="25"/>
      <c r="H113" s="19">
        <f>SUMPRODUCT($D$2:$G$2,D113:G113)</f>
        <v>0</v>
      </c>
      <c r="I113" s="19">
        <f t="shared" si="1"/>
        <v>0</v>
      </c>
    </row>
    <row r="114" spans="1:9">
      <c r="A114" s="12" t="s">
        <v>220</v>
      </c>
      <c r="B114" s="12" t="s">
        <v>221</v>
      </c>
      <c r="C114" s="20" t="s">
        <v>244</v>
      </c>
      <c r="D114" s="23"/>
      <c r="E114" s="26">
        <v>0.5</v>
      </c>
      <c r="F114" s="27"/>
      <c r="G114" s="25">
        <v>1</v>
      </c>
      <c r="H114" s="19">
        <f>SUMPRODUCT($D$2:$G$2,D114:G114)</f>
        <v>150</v>
      </c>
      <c r="I114" s="19">
        <f t="shared" si="1"/>
        <v>1.5</v>
      </c>
    </row>
    <row r="115" spans="1:9">
      <c r="A115" s="12" t="s">
        <v>222</v>
      </c>
      <c r="B115" s="12" t="s">
        <v>223</v>
      </c>
      <c r="C115" s="20" t="s">
        <v>244</v>
      </c>
      <c r="D115" s="23"/>
      <c r="E115" s="26">
        <v>0.55</v>
      </c>
      <c r="F115" s="27"/>
      <c r="G115" s="25">
        <v>1</v>
      </c>
      <c r="H115" s="19">
        <f>SUMPRODUCT($D$2:$G$2,D115:G115)</f>
        <v>155</v>
      </c>
      <c r="I115" s="19">
        <f t="shared" si="1"/>
        <v>1.55</v>
      </c>
    </row>
    <row r="116" spans="1:9">
      <c r="A116" s="12" t="s">
        <v>224</v>
      </c>
      <c r="B116" s="12" t="s">
        <v>225</v>
      </c>
      <c r="C116" s="20" t="s">
        <v>244</v>
      </c>
      <c r="D116" s="21"/>
      <c r="E116" s="26">
        <v>0.65</v>
      </c>
      <c r="F116" s="27"/>
      <c r="G116" s="25">
        <v>1</v>
      </c>
      <c r="H116" s="19">
        <f>SUMPRODUCT($D$2:$G$2,D116:G116)</f>
        <v>165</v>
      </c>
      <c r="I116" s="19">
        <f t="shared" si="1"/>
        <v>1.65</v>
      </c>
    </row>
    <row r="117" spans="1:9">
      <c r="A117" s="12" t="s">
        <v>226</v>
      </c>
      <c r="B117" s="12" t="s">
        <v>227</v>
      </c>
      <c r="C117" s="20" t="s">
        <v>244</v>
      </c>
      <c r="D117" s="21"/>
      <c r="E117" s="26">
        <v>0.8</v>
      </c>
      <c r="F117" s="27"/>
      <c r="G117" s="25">
        <v>1</v>
      </c>
      <c r="H117" s="19">
        <f>SUMPRODUCT($D$2:$G$2,D117:G117)</f>
        <v>180</v>
      </c>
      <c r="I117" s="19">
        <f t="shared" si="1"/>
        <v>1.8</v>
      </c>
    </row>
    <row r="118" spans="1:9">
      <c r="A118" s="12" t="s">
        <v>228</v>
      </c>
      <c r="B118" s="12" t="s">
        <v>229</v>
      </c>
      <c r="C118" s="20" t="s">
        <v>244</v>
      </c>
      <c r="D118" s="21"/>
      <c r="E118" s="26">
        <v>0.5</v>
      </c>
      <c r="F118" s="27"/>
      <c r="G118" s="25">
        <v>1</v>
      </c>
      <c r="H118" s="19">
        <f>SUMPRODUCT($D$2:$G$2,D118:G118)</f>
        <v>150</v>
      </c>
      <c r="I118" s="19">
        <f t="shared" si="1"/>
        <v>1.5</v>
      </c>
    </row>
    <row r="119" spans="1:9">
      <c r="A119" s="12" t="s">
        <v>230</v>
      </c>
      <c r="B119" s="12" t="s">
        <v>231</v>
      </c>
      <c r="C119" s="20" t="s">
        <v>244</v>
      </c>
      <c r="D119" s="21"/>
      <c r="E119" s="26">
        <v>0.5</v>
      </c>
      <c r="F119" s="27"/>
      <c r="G119" s="25">
        <v>1</v>
      </c>
      <c r="H119" s="19">
        <f>SUMPRODUCT($D$2:$G$2,D119:G119)</f>
        <v>150</v>
      </c>
      <c r="I119" s="19">
        <f t="shared" si="1"/>
        <v>1.5</v>
      </c>
    </row>
    <row r="120" spans="1:9">
      <c r="A120" s="12" t="s">
        <v>232</v>
      </c>
      <c r="B120" s="12" t="s">
        <v>233</v>
      </c>
      <c r="C120" s="20" t="s">
        <v>244</v>
      </c>
      <c r="D120" s="21"/>
      <c r="E120" s="25">
        <v>2.6</v>
      </c>
      <c r="F120" s="27"/>
      <c r="G120" s="25">
        <v>1</v>
      </c>
      <c r="H120" s="19">
        <f>SUMPRODUCT($D$2:$G$2,D120:G120)</f>
        <v>360</v>
      </c>
      <c r="I120" s="19">
        <f t="shared" si="1"/>
        <v>3.6</v>
      </c>
    </row>
    <row r="121" spans="1:9">
      <c r="A121" s="12" t="s">
        <v>234</v>
      </c>
      <c r="B121" s="12" t="s">
        <v>235</v>
      </c>
      <c r="C121" s="20" t="s">
        <v>244</v>
      </c>
      <c r="D121" s="21"/>
      <c r="E121" s="26">
        <v>0.4</v>
      </c>
      <c r="F121" s="27">
        <v>1</v>
      </c>
      <c r="G121" s="25">
        <v>1</v>
      </c>
      <c r="H121" s="19">
        <f>SUMPRODUCT($D$2:$G$2,D121:G121)</f>
        <v>240</v>
      </c>
      <c r="I121" s="19">
        <f t="shared" si="1"/>
        <v>2.4</v>
      </c>
    </row>
    <row r="122" spans="1:9">
      <c r="A122" s="12" t="s">
        <v>236</v>
      </c>
      <c r="B122" s="12" t="s">
        <v>237</v>
      </c>
      <c r="C122" s="20" t="s">
        <v>244</v>
      </c>
      <c r="D122" s="21"/>
      <c r="E122" s="25">
        <v>1.2</v>
      </c>
      <c r="F122" s="27"/>
      <c r="G122" s="25">
        <v>1</v>
      </c>
      <c r="H122" s="19">
        <f>SUMPRODUCT($D$2:$G$2,D122:G122)</f>
        <v>220</v>
      </c>
      <c r="I122" s="19">
        <f t="shared" si="1"/>
        <v>2.2</v>
      </c>
    </row>
    <row r="123" spans="1:9">
      <c r="A123" s="21"/>
      <c r="B123" s="21"/>
      <c r="C123" s="20" t="s">
        <v>244</v>
      </c>
      <c r="D123" s="21"/>
      <c r="E123" s="21"/>
      <c r="F123" s="21"/>
      <c r="G123" s="21"/>
      <c r="H123" s="19">
        <f>SUMPRODUCT($D$2:$G$2,D123:G123)</f>
        <v>0</v>
      </c>
      <c r="I123" s="19">
        <f t="shared" si="1"/>
        <v>0</v>
      </c>
    </row>
    <row r="124" spans="1:9">
      <c r="A124" s="21"/>
      <c r="B124" s="21"/>
      <c r="C124" s="20" t="s">
        <v>244</v>
      </c>
      <c r="D124" s="21"/>
      <c r="E124" s="21"/>
      <c r="F124" s="21"/>
      <c r="G124" s="21"/>
      <c r="H124" s="19">
        <f>SUMPRODUCT($D$2:$G$2,D124:G124)</f>
        <v>0</v>
      </c>
      <c r="I124" s="19">
        <f t="shared" si="1"/>
        <v>0</v>
      </c>
    </row>
    <row r="125" spans="1:9">
      <c r="A125" s="21"/>
      <c r="B125" s="21"/>
      <c r="C125" s="20" t="s">
        <v>244</v>
      </c>
      <c r="D125" s="21"/>
      <c r="E125" s="21"/>
      <c r="F125" s="21"/>
      <c r="G125" s="21"/>
      <c r="H125" s="19">
        <f>SUMPRODUCT($D$2:$G$2,D125:G125)</f>
        <v>0</v>
      </c>
      <c r="I125" s="19">
        <f t="shared" si="1"/>
        <v>0</v>
      </c>
    </row>
    <row r="126" spans="1:9">
      <c r="A126" s="21"/>
      <c r="B126" s="21"/>
      <c r="C126" s="20" t="s">
        <v>244</v>
      </c>
      <c r="D126" s="21"/>
      <c r="E126" s="21"/>
      <c r="F126" s="21"/>
      <c r="G126" s="21"/>
      <c r="H126" s="19">
        <f>SUMPRODUCT($D$2:$G$2,D126:G126)</f>
        <v>0</v>
      </c>
      <c r="I126" s="19">
        <f t="shared" si="1"/>
        <v>0</v>
      </c>
    </row>
    <row r="127" spans="1:9">
      <c r="A127" s="21"/>
      <c r="B127" s="21"/>
      <c r="C127" s="20" t="s">
        <v>244</v>
      </c>
      <c r="D127" s="21"/>
      <c r="E127" s="21"/>
      <c r="F127" s="21"/>
      <c r="G127" s="21"/>
      <c r="H127" s="19">
        <f>SUMPRODUCT($D$2:$G$2,D127:G127)</f>
        <v>0</v>
      </c>
      <c r="I127" s="19">
        <f t="shared" si="1"/>
        <v>0</v>
      </c>
    </row>
    <row r="128" spans="1:9">
      <c r="A128" s="21"/>
      <c r="B128" s="21"/>
      <c r="C128" s="20" t="s">
        <v>244</v>
      </c>
      <c r="D128" s="21"/>
      <c r="E128" s="21"/>
      <c r="F128" s="21"/>
      <c r="G128" s="21"/>
      <c r="H128" s="19">
        <f>SUMPRODUCT($D$2:$G$2,D128:G128)</f>
        <v>0</v>
      </c>
      <c r="I128" s="19">
        <f t="shared" si="1"/>
        <v>0</v>
      </c>
    </row>
    <row r="129" spans="1:9">
      <c r="A129" s="21"/>
      <c r="B129" s="21"/>
      <c r="C129" s="20" t="s">
        <v>244</v>
      </c>
      <c r="D129" s="21"/>
      <c r="E129" s="21"/>
      <c r="F129" s="21"/>
      <c r="G129" s="21"/>
      <c r="H129" s="19">
        <f>SUMPRODUCT($D$2:$G$2,D129:G129)</f>
        <v>0</v>
      </c>
      <c r="I129" s="19">
        <f t="shared" si="1"/>
        <v>0</v>
      </c>
    </row>
    <row r="130" spans="1:9">
      <c r="A130" s="21"/>
      <c r="B130" s="21"/>
      <c r="C130" s="20" t="s">
        <v>244</v>
      </c>
      <c r="D130" s="21"/>
      <c r="E130" s="21"/>
      <c r="F130" s="21"/>
      <c r="G130" s="21"/>
      <c r="H130" s="19">
        <f>SUMPRODUCT($D$2:$G$2,D130:G130)</f>
        <v>0</v>
      </c>
      <c r="I130" s="19">
        <f t="shared" si="1"/>
        <v>0</v>
      </c>
    </row>
    <row r="131" spans="1:9">
      <c r="A131" s="21"/>
      <c r="B131" s="21"/>
      <c r="C131" s="20" t="s">
        <v>244</v>
      </c>
      <c r="D131" s="21"/>
      <c r="E131" s="21"/>
      <c r="F131" s="21"/>
      <c r="G131" s="21"/>
      <c r="H131" s="19">
        <f>SUMPRODUCT($D$2:$G$2,D131:G131)</f>
        <v>0</v>
      </c>
      <c r="I131" s="19">
        <f t="shared" ref="I131:I194" si="2">SUM(D131:G131)</f>
        <v>0</v>
      </c>
    </row>
    <row r="132" spans="1:9">
      <c r="A132" s="21"/>
      <c r="B132" s="21"/>
      <c r="C132" s="20" t="s">
        <v>244</v>
      </c>
      <c r="D132" s="21"/>
      <c r="E132" s="21"/>
      <c r="F132" s="21"/>
      <c r="G132" s="21"/>
      <c r="H132" s="19">
        <f>SUMPRODUCT($D$2:$G$2,D132:G132)</f>
        <v>0</v>
      </c>
      <c r="I132" s="19">
        <f t="shared" si="2"/>
        <v>0</v>
      </c>
    </row>
    <row r="133" spans="1:9">
      <c r="A133" s="21"/>
      <c r="B133" s="21"/>
      <c r="C133" s="20" t="s">
        <v>244</v>
      </c>
      <c r="D133" s="21"/>
      <c r="E133" s="21"/>
      <c r="F133" s="21"/>
      <c r="G133" s="21"/>
      <c r="H133" s="19">
        <f>SUMPRODUCT($D$2:$G$2,D133:G133)</f>
        <v>0</v>
      </c>
      <c r="I133" s="19">
        <f t="shared" si="2"/>
        <v>0</v>
      </c>
    </row>
    <row r="134" spans="1:9">
      <c r="A134" s="21"/>
      <c r="B134" s="21"/>
      <c r="C134" s="20" t="s">
        <v>244</v>
      </c>
      <c r="D134" s="21"/>
      <c r="E134" s="21"/>
      <c r="F134" s="21"/>
      <c r="G134" s="21"/>
      <c r="H134" s="19">
        <f>SUMPRODUCT($D$2:$G$2,D134:G134)</f>
        <v>0</v>
      </c>
      <c r="I134" s="19">
        <f t="shared" si="2"/>
        <v>0</v>
      </c>
    </row>
    <row r="135" spans="1:9">
      <c r="A135" s="21"/>
      <c r="B135" s="21"/>
      <c r="C135" s="20" t="s">
        <v>244</v>
      </c>
      <c r="D135" s="21"/>
      <c r="E135" s="21"/>
      <c r="F135" s="21"/>
      <c r="G135" s="21"/>
      <c r="H135" s="19">
        <f>SUMPRODUCT($D$2:$G$2,D135:G135)</f>
        <v>0</v>
      </c>
      <c r="I135" s="19">
        <f t="shared" si="2"/>
        <v>0</v>
      </c>
    </row>
    <row r="136" spans="1:9">
      <c r="A136" s="21"/>
      <c r="B136" s="21"/>
      <c r="C136" s="20" t="s">
        <v>244</v>
      </c>
      <c r="D136" s="21"/>
      <c r="E136" s="21"/>
      <c r="F136" s="21"/>
      <c r="G136" s="21"/>
      <c r="H136" s="19">
        <f>SUMPRODUCT($D$2:$G$2,D136:G136)</f>
        <v>0</v>
      </c>
      <c r="I136" s="19">
        <f t="shared" si="2"/>
        <v>0</v>
      </c>
    </row>
    <row r="137" spans="1:9">
      <c r="A137" s="21"/>
      <c r="B137" s="21"/>
      <c r="C137" s="20" t="s">
        <v>244</v>
      </c>
      <c r="D137" s="21"/>
      <c r="E137" s="21"/>
      <c r="F137" s="21"/>
      <c r="G137" s="21"/>
      <c r="H137" s="19">
        <f>SUMPRODUCT($D$2:$G$2,D137:G137)</f>
        <v>0</v>
      </c>
      <c r="I137" s="19">
        <f t="shared" si="2"/>
        <v>0</v>
      </c>
    </row>
    <row r="138" spans="1:9">
      <c r="A138" s="21"/>
      <c r="B138" s="21"/>
      <c r="C138" s="20" t="s">
        <v>244</v>
      </c>
      <c r="D138" s="21"/>
      <c r="E138" s="21"/>
      <c r="F138" s="21"/>
      <c r="G138" s="21"/>
      <c r="H138" s="19">
        <f>SUMPRODUCT($D$2:$G$2,D138:G138)</f>
        <v>0</v>
      </c>
      <c r="I138" s="19">
        <f t="shared" si="2"/>
        <v>0</v>
      </c>
    </row>
    <row r="139" spans="1:9">
      <c r="A139" s="21"/>
      <c r="B139" s="21"/>
      <c r="C139" s="20" t="s">
        <v>244</v>
      </c>
      <c r="D139" s="21"/>
      <c r="E139" s="21"/>
      <c r="F139" s="21"/>
      <c r="G139" s="21"/>
      <c r="H139" s="19">
        <f>SUMPRODUCT($D$2:$G$2,D139:G139)</f>
        <v>0</v>
      </c>
      <c r="I139" s="19">
        <f t="shared" si="2"/>
        <v>0</v>
      </c>
    </row>
    <row r="140" spans="1:9">
      <c r="A140" s="21"/>
      <c r="B140" s="21"/>
      <c r="C140" s="20" t="s">
        <v>244</v>
      </c>
      <c r="D140" s="21"/>
      <c r="E140" s="21"/>
      <c r="F140" s="21"/>
      <c r="G140" s="21"/>
      <c r="H140" s="19">
        <f>SUMPRODUCT($D$2:$G$2,D140:G140)</f>
        <v>0</v>
      </c>
      <c r="I140" s="19">
        <f t="shared" si="2"/>
        <v>0</v>
      </c>
    </row>
    <row r="141" spans="1:9">
      <c r="A141" s="21"/>
      <c r="B141" s="21"/>
      <c r="C141" s="20" t="s">
        <v>244</v>
      </c>
      <c r="D141" s="21"/>
      <c r="E141" s="21"/>
      <c r="F141" s="21"/>
      <c r="G141" s="21"/>
      <c r="H141" s="19">
        <f>SUMPRODUCT($D$2:$G$2,D141:G141)</f>
        <v>0</v>
      </c>
      <c r="I141" s="19">
        <f t="shared" si="2"/>
        <v>0</v>
      </c>
    </row>
    <row r="142" spans="1:9">
      <c r="A142" s="21"/>
      <c r="B142" s="21"/>
      <c r="C142" s="20" t="s">
        <v>244</v>
      </c>
      <c r="D142" s="21"/>
      <c r="E142" s="21"/>
      <c r="F142" s="21"/>
      <c r="G142" s="21"/>
      <c r="H142" s="19">
        <f>SUMPRODUCT($D$2:$G$2,D142:G142)</f>
        <v>0</v>
      </c>
      <c r="I142" s="19">
        <f t="shared" si="2"/>
        <v>0</v>
      </c>
    </row>
    <row r="143" spans="1:9">
      <c r="A143" s="21"/>
      <c r="B143" s="21"/>
      <c r="C143" s="20" t="s">
        <v>244</v>
      </c>
      <c r="D143" s="21"/>
      <c r="E143" s="21"/>
      <c r="F143" s="21"/>
      <c r="G143" s="21"/>
      <c r="H143" s="19">
        <f>SUMPRODUCT($D$2:$G$2,D143:G143)</f>
        <v>0</v>
      </c>
      <c r="I143" s="19">
        <f t="shared" si="2"/>
        <v>0</v>
      </c>
    </row>
    <row r="144" spans="1:9">
      <c r="A144" s="21"/>
      <c r="B144" s="21"/>
      <c r="C144" s="20" t="s">
        <v>244</v>
      </c>
      <c r="D144" s="21"/>
      <c r="E144" s="21"/>
      <c r="F144" s="21"/>
      <c r="G144" s="21"/>
      <c r="H144" s="19">
        <f>SUMPRODUCT($D$2:$G$2,D144:G144)</f>
        <v>0</v>
      </c>
      <c r="I144" s="19">
        <f t="shared" si="2"/>
        <v>0</v>
      </c>
    </row>
    <row r="145" spans="1:9">
      <c r="A145" s="21"/>
      <c r="B145" s="21"/>
      <c r="C145" s="20" t="s">
        <v>244</v>
      </c>
      <c r="D145" s="21"/>
      <c r="E145" s="21"/>
      <c r="F145" s="21"/>
      <c r="G145" s="21"/>
      <c r="H145" s="19">
        <f>SUMPRODUCT($D$2:$G$2,D145:G145)</f>
        <v>0</v>
      </c>
      <c r="I145" s="19">
        <f t="shared" si="2"/>
        <v>0</v>
      </c>
    </row>
    <row r="146" spans="1:9">
      <c r="A146" s="21"/>
      <c r="B146" s="21"/>
      <c r="C146" s="20" t="s">
        <v>244</v>
      </c>
      <c r="D146" s="21"/>
      <c r="E146" s="21"/>
      <c r="F146" s="21"/>
      <c r="G146" s="21"/>
      <c r="H146" s="19">
        <f>SUMPRODUCT($D$2:$G$2,D146:G146)</f>
        <v>0</v>
      </c>
      <c r="I146" s="19">
        <f t="shared" si="2"/>
        <v>0</v>
      </c>
    </row>
    <row r="147" spans="1:9">
      <c r="A147" s="21"/>
      <c r="B147" s="21"/>
      <c r="C147" s="20" t="s">
        <v>244</v>
      </c>
      <c r="D147" s="21"/>
      <c r="E147" s="21"/>
      <c r="F147" s="21"/>
      <c r="G147" s="21"/>
      <c r="H147" s="19">
        <f>SUMPRODUCT($D$2:$G$2,D147:G147)</f>
        <v>0</v>
      </c>
      <c r="I147" s="19">
        <f t="shared" si="2"/>
        <v>0</v>
      </c>
    </row>
    <row r="148" spans="1:9">
      <c r="A148" s="21"/>
      <c r="B148" s="21"/>
      <c r="C148" s="20" t="s">
        <v>244</v>
      </c>
      <c r="D148" s="21"/>
      <c r="E148" s="21"/>
      <c r="F148" s="21"/>
      <c r="G148" s="21"/>
      <c r="H148" s="19">
        <f>SUMPRODUCT($D$2:$G$2,D148:G148)</f>
        <v>0</v>
      </c>
      <c r="I148" s="19">
        <f t="shared" si="2"/>
        <v>0</v>
      </c>
    </row>
    <row r="149" spans="1:9">
      <c r="A149" s="21"/>
      <c r="B149" s="21"/>
      <c r="C149" s="20" t="s">
        <v>244</v>
      </c>
      <c r="D149" s="21"/>
      <c r="E149" s="21"/>
      <c r="F149" s="21"/>
      <c r="G149" s="21"/>
      <c r="H149" s="19">
        <f>SUMPRODUCT($D$2:$G$2,D149:G149)</f>
        <v>0</v>
      </c>
      <c r="I149" s="19">
        <f t="shared" si="2"/>
        <v>0</v>
      </c>
    </row>
    <row r="150" spans="1:9">
      <c r="A150" s="21"/>
      <c r="B150" s="21"/>
      <c r="C150" s="20" t="s">
        <v>244</v>
      </c>
      <c r="D150" s="21"/>
      <c r="E150" s="21"/>
      <c r="F150" s="21"/>
      <c r="G150" s="21"/>
      <c r="H150" s="19">
        <f>SUMPRODUCT($D$2:$G$2,D150:G150)</f>
        <v>0</v>
      </c>
      <c r="I150" s="19">
        <f t="shared" si="2"/>
        <v>0</v>
      </c>
    </row>
    <row r="151" spans="1:9">
      <c r="A151" s="21"/>
      <c r="B151" s="21"/>
      <c r="C151" s="20" t="s">
        <v>244</v>
      </c>
      <c r="D151" s="21"/>
      <c r="E151" s="21"/>
      <c r="F151" s="21"/>
      <c r="G151" s="21"/>
      <c r="H151" s="19">
        <f>SUMPRODUCT($D$2:$G$2,D151:G151)</f>
        <v>0</v>
      </c>
      <c r="I151" s="19">
        <f t="shared" si="2"/>
        <v>0</v>
      </c>
    </row>
    <row r="152" spans="1:9">
      <c r="A152" s="21"/>
      <c r="B152" s="21"/>
      <c r="C152" s="20" t="s">
        <v>244</v>
      </c>
      <c r="D152" s="21"/>
      <c r="E152" s="21"/>
      <c r="F152" s="21"/>
      <c r="G152" s="21"/>
      <c r="H152" s="19">
        <f>SUMPRODUCT($D$2:$G$2,D152:G152)</f>
        <v>0</v>
      </c>
      <c r="I152" s="19">
        <f t="shared" si="2"/>
        <v>0</v>
      </c>
    </row>
    <row r="153" spans="1:9">
      <c r="A153" s="21"/>
      <c r="B153" s="21"/>
      <c r="C153" s="20" t="s">
        <v>244</v>
      </c>
      <c r="D153" s="21"/>
      <c r="E153" s="21"/>
      <c r="F153" s="21"/>
      <c r="G153" s="21"/>
      <c r="H153" s="19">
        <f>SUMPRODUCT($D$2:$G$2,D153:G153)</f>
        <v>0</v>
      </c>
      <c r="I153" s="19">
        <f t="shared" si="2"/>
        <v>0</v>
      </c>
    </row>
    <row r="154" spans="1:9">
      <c r="A154" s="21"/>
      <c r="B154" s="21"/>
      <c r="C154" s="20" t="s">
        <v>244</v>
      </c>
      <c r="D154" s="21"/>
      <c r="E154" s="21"/>
      <c r="F154" s="21"/>
      <c r="G154" s="21"/>
      <c r="H154" s="19">
        <f>SUMPRODUCT($D$2:$G$2,D154:G154)</f>
        <v>0</v>
      </c>
      <c r="I154" s="19">
        <f t="shared" si="2"/>
        <v>0</v>
      </c>
    </row>
    <row r="155" spans="1:9">
      <c r="A155" s="21"/>
      <c r="B155" s="21"/>
      <c r="C155" s="20" t="s">
        <v>244</v>
      </c>
      <c r="D155" s="21"/>
      <c r="E155" s="21"/>
      <c r="F155" s="21"/>
      <c r="G155" s="21"/>
      <c r="H155" s="19">
        <f>SUMPRODUCT($D$2:$G$2,D155:G155)</f>
        <v>0</v>
      </c>
      <c r="I155" s="19">
        <f t="shared" si="2"/>
        <v>0</v>
      </c>
    </row>
    <row r="156" spans="1:9">
      <c r="A156" s="21"/>
      <c r="B156" s="21"/>
      <c r="C156" s="20" t="s">
        <v>244</v>
      </c>
      <c r="D156" s="21"/>
      <c r="E156" s="21"/>
      <c r="F156" s="21"/>
      <c r="G156" s="21"/>
      <c r="H156" s="19">
        <f>SUMPRODUCT($D$2:$G$2,D156:G156)</f>
        <v>0</v>
      </c>
      <c r="I156" s="19">
        <f t="shared" si="2"/>
        <v>0</v>
      </c>
    </row>
    <row r="157" spans="1:9">
      <c r="A157" s="21"/>
      <c r="B157" s="21"/>
      <c r="C157" s="20" t="s">
        <v>244</v>
      </c>
      <c r="D157" s="21"/>
      <c r="E157" s="21"/>
      <c r="F157" s="21"/>
      <c r="G157" s="21"/>
      <c r="H157" s="19">
        <f>SUMPRODUCT($D$2:$G$2,D157:G157)</f>
        <v>0</v>
      </c>
      <c r="I157" s="19">
        <f t="shared" si="2"/>
        <v>0</v>
      </c>
    </row>
    <row r="158" spans="1:9">
      <c r="A158" s="21"/>
      <c r="B158" s="21"/>
      <c r="C158" s="20" t="s">
        <v>244</v>
      </c>
      <c r="D158" s="21"/>
      <c r="E158" s="21"/>
      <c r="F158" s="21"/>
      <c r="G158" s="21"/>
      <c r="H158" s="19">
        <f>SUMPRODUCT($D$2:$G$2,D158:G158)</f>
        <v>0</v>
      </c>
      <c r="I158" s="19">
        <f t="shared" si="2"/>
        <v>0</v>
      </c>
    </row>
    <row r="159" spans="1:9">
      <c r="A159" s="21"/>
      <c r="B159" s="21"/>
      <c r="C159" s="20" t="s">
        <v>244</v>
      </c>
      <c r="D159" s="21"/>
      <c r="E159" s="21"/>
      <c r="F159" s="21"/>
      <c r="G159" s="21"/>
      <c r="H159" s="19">
        <f>SUMPRODUCT($D$2:$G$2,D159:G159)</f>
        <v>0</v>
      </c>
      <c r="I159" s="19">
        <f t="shared" si="2"/>
        <v>0</v>
      </c>
    </row>
    <row r="160" spans="1:9">
      <c r="A160" s="21"/>
      <c r="B160" s="21"/>
      <c r="C160" s="20" t="s">
        <v>244</v>
      </c>
      <c r="D160" s="21"/>
      <c r="E160" s="21"/>
      <c r="F160" s="21"/>
      <c r="G160" s="21"/>
      <c r="H160" s="19">
        <f>SUMPRODUCT($D$2:$G$2,D160:G160)</f>
        <v>0</v>
      </c>
      <c r="I160" s="19">
        <f t="shared" si="2"/>
        <v>0</v>
      </c>
    </row>
    <row r="161" spans="1:9">
      <c r="A161" s="21"/>
      <c r="B161" s="21"/>
      <c r="C161" s="20" t="s">
        <v>244</v>
      </c>
      <c r="D161" s="21"/>
      <c r="E161" s="21"/>
      <c r="F161" s="21"/>
      <c r="G161" s="21"/>
      <c r="H161" s="19">
        <f>SUMPRODUCT($D$2:$G$2,D161:G161)</f>
        <v>0</v>
      </c>
      <c r="I161" s="19">
        <f t="shared" si="2"/>
        <v>0</v>
      </c>
    </row>
    <row r="162" spans="1:9">
      <c r="A162" s="21"/>
      <c r="B162" s="21"/>
      <c r="C162" s="20" t="s">
        <v>244</v>
      </c>
      <c r="D162" s="21"/>
      <c r="E162" s="21"/>
      <c r="F162" s="21"/>
      <c r="G162" s="21"/>
      <c r="H162" s="19">
        <f>SUMPRODUCT($D$2:$G$2,D162:G162)</f>
        <v>0</v>
      </c>
      <c r="I162" s="19">
        <f t="shared" si="2"/>
        <v>0</v>
      </c>
    </row>
    <row r="163" spans="1:9">
      <c r="A163" s="21"/>
      <c r="B163" s="21"/>
      <c r="C163" s="20" t="s">
        <v>244</v>
      </c>
      <c r="D163" s="21"/>
      <c r="E163" s="21"/>
      <c r="F163" s="21"/>
      <c r="G163" s="21"/>
      <c r="H163" s="19">
        <f>SUMPRODUCT($D$2:$G$2,D163:G163)</f>
        <v>0</v>
      </c>
      <c r="I163" s="19">
        <f t="shared" si="2"/>
        <v>0</v>
      </c>
    </row>
    <row r="164" spans="1:9">
      <c r="A164" s="21"/>
      <c r="B164" s="21"/>
      <c r="C164" s="20" t="s">
        <v>244</v>
      </c>
      <c r="D164" s="21"/>
      <c r="E164" s="21"/>
      <c r="F164" s="21"/>
      <c r="G164" s="21"/>
      <c r="H164" s="19">
        <f>SUMPRODUCT($D$2:$G$2,D164:G164)</f>
        <v>0</v>
      </c>
      <c r="I164" s="19">
        <f t="shared" si="2"/>
        <v>0</v>
      </c>
    </row>
    <row r="165" spans="1:9">
      <c r="A165" s="21"/>
      <c r="B165" s="21"/>
      <c r="C165" s="20" t="s">
        <v>244</v>
      </c>
      <c r="D165" s="21"/>
      <c r="E165" s="21"/>
      <c r="F165" s="21"/>
      <c r="G165" s="21"/>
      <c r="H165" s="19">
        <f>SUMPRODUCT($D$2:$G$2,D165:G165)</f>
        <v>0</v>
      </c>
      <c r="I165" s="19">
        <f t="shared" si="2"/>
        <v>0</v>
      </c>
    </row>
    <row r="166" spans="1:9">
      <c r="A166" s="21"/>
      <c r="B166" s="21"/>
      <c r="C166" s="20" t="s">
        <v>244</v>
      </c>
      <c r="D166" s="21"/>
      <c r="E166" s="21"/>
      <c r="F166" s="21"/>
      <c r="G166" s="21"/>
      <c r="H166" s="19">
        <f>SUMPRODUCT($D$2:$G$2,D166:G166)</f>
        <v>0</v>
      </c>
      <c r="I166" s="19">
        <f t="shared" si="2"/>
        <v>0</v>
      </c>
    </row>
    <row r="167" spans="1:9">
      <c r="A167" s="21"/>
      <c r="B167" s="21"/>
      <c r="C167" s="20" t="s">
        <v>244</v>
      </c>
      <c r="D167" s="21"/>
      <c r="E167" s="21"/>
      <c r="F167" s="21"/>
      <c r="G167" s="21"/>
      <c r="H167" s="19">
        <f>SUMPRODUCT($D$2:$G$2,D167:G167)</f>
        <v>0</v>
      </c>
      <c r="I167" s="19">
        <f t="shared" si="2"/>
        <v>0</v>
      </c>
    </row>
    <row r="168" spans="1:9">
      <c r="A168" s="21"/>
      <c r="B168" s="21"/>
      <c r="C168" s="20" t="s">
        <v>244</v>
      </c>
      <c r="D168" s="21"/>
      <c r="E168" s="21"/>
      <c r="F168" s="21"/>
      <c r="G168" s="21"/>
      <c r="H168" s="19">
        <f>SUMPRODUCT($D$2:$G$2,D168:G168)</f>
        <v>0</v>
      </c>
      <c r="I168" s="19">
        <f t="shared" si="2"/>
        <v>0</v>
      </c>
    </row>
    <row r="169" spans="1:9">
      <c r="A169" s="21"/>
      <c r="B169" s="21"/>
      <c r="C169" s="20" t="s">
        <v>244</v>
      </c>
      <c r="D169" s="21"/>
      <c r="E169" s="21"/>
      <c r="F169" s="21"/>
      <c r="G169" s="21"/>
      <c r="H169" s="19">
        <f>SUMPRODUCT($D$2:$G$2,D169:G169)</f>
        <v>0</v>
      </c>
      <c r="I169" s="19">
        <f t="shared" si="2"/>
        <v>0</v>
      </c>
    </row>
    <row r="170" spans="1:9">
      <c r="A170" s="21"/>
      <c r="B170" s="21"/>
      <c r="C170" s="20" t="s">
        <v>244</v>
      </c>
      <c r="D170" s="21"/>
      <c r="E170" s="21"/>
      <c r="F170" s="21"/>
      <c r="G170" s="21"/>
      <c r="H170" s="19">
        <f>SUMPRODUCT($D$2:$G$2,D170:G170)</f>
        <v>0</v>
      </c>
      <c r="I170" s="19">
        <f t="shared" si="2"/>
        <v>0</v>
      </c>
    </row>
    <row r="171" spans="1:9">
      <c r="A171" s="21"/>
      <c r="B171" s="21"/>
      <c r="C171" s="20" t="s">
        <v>244</v>
      </c>
      <c r="D171" s="21"/>
      <c r="E171" s="21"/>
      <c r="F171" s="21"/>
      <c r="G171" s="21"/>
      <c r="H171" s="19">
        <f>SUMPRODUCT($D$2:$G$2,D171:G171)</f>
        <v>0</v>
      </c>
      <c r="I171" s="19">
        <f t="shared" si="2"/>
        <v>0</v>
      </c>
    </row>
    <row r="172" spans="1:9">
      <c r="A172" s="21"/>
      <c r="B172" s="21"/>
      <c r="C172" s="20" t="s">
        <v>244</v>
      </c>
      <c r="D172" s="21"/>
      <c r="E172" s="21"/>
      <c r="F172" s="21"/>
      <c r="G172" s="21"/>
      <c r="H172" s="19">
        <f>SUMPRODUCT($D$2:$G$2,D172:G172)</f>
        <v>0</v>
      </c>
      <c r="I172" s="19">
        <f t="shared" si="2"/>
        <v>0</v>
      </c>
    </row>
    <row r="173" spans="1:9">
      <c r="A173" s="21"/>
      <c r="B173" s="21"/>
      <c r="C173" s="20" t="s">
        <v>244</v>
      </c>
      <c r="D173" s="21"/>
      <c r="E173" s="21"/>
      <c r="F173" s="21"/>
      <c r="G173" s="21"/>
      <c r="H173" s="19">
        <f>SUMPRODUCT($D$2:$G$2,D173:G173)</f>
        <v>0</v>
      </c>
      <c r="I173" s="19">
        <f t="shared" si="2"/>
        <v>0</v>
      </c>
    </row>
    <row r="174" spans="1:9">
      <c r="A174" s="21"/>
      <c r="B174" s="21"/>
      <c r="C174" s="20" t="s">
        <v>244</v>
      </c>
      <c r="D174" s="21"/>
      <c r="E174" s="21"/>
      <c r="F174" s="21"/>
      <c r="G174" s="21"/>
      <c r="H174" s="19">
        <f>SUMPRODUCT($D$2:$G$2,D174:G174)</f>
        <v>0</v>
      </c>
      <c r="I174" s="19">
        <f t="shared" si="2"/>
        <v>0</v>
      </c>
    </row>
    <row r="175" spans="1:9">
      <c r="A175" s="21"/>
      <c r="B175" s="21"/>
      <c r="C175" s="20" t="s">
        <v>244</v>
      </c>
      <c r="D175" s="21"/>
      <c r="E175" s="21"/>
      <c r="F175" s="21"/>
      <c r="G175" s="21"/>
      <c r="H175" s="19">
        <f>SUMPRODUCT($D$2:$G$2,D175:G175)</f>
        <v>0</v>
      </c>
      <c r="I175" s="19">
        <f t="shared" si="2"/>
        <v>0</v>
      </c>
    </row>
    <row r="176" spans="1:9">
      <c r="A176" s="21"/>
      <c r="B176" s="21"/>
      <c r="C176" s="20" t="s">
        <v>244</v>
      </c>
      <c r="D176" s="21"/>
      <c r="E176" s="21"/>
      <c r="F176" s="21"/>
      <c r="G176" s="21"/>
      <c r="H176" s="19">
        <f>SUMPRODUCT($D$2:$G$2,D176:G176)</f>
        <v>0</v>
      </c>
      <c r="I176" s="19">
        <f t="shared" si="2"/>
        <v>0</v>
      </c>
    </row>
    <row r="177" spans="1:9">
      <c r="A177" s="21"/>
      <c r="B177" s="21"/>
      <c r="C177" s="20" t="s">
        <v>244</v>
      </c>
      <c r="D177" s="21"/>
      <c r="E177" s="21"/>
      <c r="F177" s="21"/>
      <c r="G177" s="21"/>
      <c r="H177" s="19">
        <f>SUMPRODUCT($D$2:$G$2,D177:G177)</f>
        <v>0</v>
      </c>
      <c r="I177" s="19">
        <f t="shared" si="2"/>
        <v>0</v>
      </c>
    </row>
    <row r="178" spans="1:9">
      <c r="A178" s="21"/>
      <c r="B178" s="21"/>
      <c r="C178" s="20" t="s">
        <v>244</v>
      </c>
      <c r="D178" s="21"/>
      <c r="E178" s="21"/>
      <c r="F178" s="21"/>
      <c r="G178" s="21"/>
      <c r="H178" s="19">
        <f>SUMPRODUCT($D$2:$G$2,D178:G178)</f>
        <v>0</v>
      </c>
      <c r="I178" s="19">
        <f t="shared" si="2"/>
        <v>0</v>
      </c>
    </row>
    <row r="179" spans="1:9">
      <c r="A179" s="21"/>
      <c r="B179" s="21"/>
      <c r="C179" s="20" t="s">
        <v>244</v>
      </c>
      <c r="D179" s="21"/>
      <c r="E179" s="21"/>
      <c r="F179" s="21"/>
      <c r="G179" s="21"/>
      <c r="H179" s="19">
        <f>SUMPRODUCT($D$2:$G$2,D179:G179)</f>
        <v>0</v>
      </c>
      <c r="I179" s="19">
        <f t="shared" si="2"/>
        <v>0</v>
      </c>
    </row>
    <row r="180" spans="1:9">
      <c r="A180" s="21"/>
      <c r="B180" s="21"/>
      <c r="C180" s="20" t="s">
        <v>244</v>
      </c>
      <c r="D180" s="21"/>
      <c r="E180" s="21"/>
      <c r="F180" s="21"/>
      <c r="G180" s="21"/>
      <c r="H180" s="19">
        <f>SUMPRODUCT($D$2:$G$2,D180:G180)</f>
        <v>0</v>
      </c>
      <c r="I180" s="19">
        <f t="shared" si="2"/>
        <v>0</v>
      </c>
    </row>
    <row r="181" spans="1:9">
      <c r="A181" s="21"/>
      <c r="B181" s="21"/>
      <c r="C181" s="20" t="s">
        <v>244</v>
      </c>
      <c r="D181" s="21"/>
      <c r="E181" s="21"/>
      <c r="F181" s="21"/>
      <c r="G181" s="21"/>
      <c r="H181" s="19">
        <f>SUMPRODUCT($D$2:$G$2,D181:G181)</f>
        <v>0</v>
      </c>
      <c r="I181" s="19">
        <f t="shared" si="2"/>
        <v>0</v>
      </c>
    </row>
    <row r="182" spans="1:9">
      <c r="A182" s="21"/>
      <c r="B182" s="21"/>
      <c r="C182" s="20" t="s">
        <v>244</v>
      </c>
      <c r="D182" s="21"/>
      <c r="E182" s="21"/>
      <c r="F182" s="21"/>
      <c r="G182" s="21"/>
      <c r="H182" s="19">
        <f>SUMPRODUCT($D$2:$G$2,D182:G182)</f>
        <v>0</v>
      </c>
      <c r="I182" s="19">
        <f t="shared" si="2"/>
        <v>0</v>
      </c>
    </row>
    <row r="183" spans="1:9">
      <c r="A183" s="21"/>
      <c r="B183" s="21"/>
      <c r="C183" s="20" t="s">
        <v>244</v>
      </c>
      <c r="D183" s="21"/>
      <c r="E183" s="21"/>
      <c r="F183" s="21"/>
      <c r="G183" s="21"/>
      <c r="H183" s="19">
        <f>SUMPRODUCT($D$2:$G$2,D183:G183)</f>
        <v>0</v>
      </c>
      <c r="I183" s="19">
        <f t="shared" si="2"/>
        <v>0</v>
      </c>
    </row>
    <row r="184" spans="1:9">
      <c r="A184" s="21"/>
      <c r="B184" s="21"/>
      <c r="C184" s="20" t="s">
        <v>244</v>
      </c>
      <c r="D184" s="21"/>
      <c r="E184" s="21"/>
      <c r="F184" s="21"/>
      <c r="G184" s="21"/>
      <c r="H184" s="19">
        <f>SUMPRODUCT($D$2:$G$2,D184:G184)</f>
        <v>0</v>
      </c>
      <c r="I184" s="19">
        <f t="shared" si="2"/>
        <v>0</v>
      </c>
    </row>
    <row r="185" spans="1:9">
      <c r="A185" s="21"/>
      <c r="B185" s="21"/>
      <c r="C185" s="20" t="s">
        <v>244</v>
      </c>
      <c r="D185" s="21"/>
      <c r="E185" s="21"/>
      <c r="F185" s="21"/>
      <c r="G185" s="21"/>
      <c r="H185" s="19">
        <f>SUMPRODUCT($D$2:$G$2,D185:G185)</f>
        <v>0</v>
      </c>
      <c r="I185" s="19">
        <f t="shared" si="2"/>
        <v>0</v>
      </c>
    </row>
    <row r="186" spans="1:9">
      <c r="A186" s="21"/>
      <c r="B186" s="21"/>
      <c r="C186" s="20" t="s">
        <v>244</v>
      </c>
      <c r="D186" s="21"/>
      <c r="E186" s="21"/>
      <c r="F186" s="21"/>
      <c r="G186" s="21"/>
      <c r="H186" s="19">
        <f>SUMPRODUCT($D$2:$G$2,D186:G186)</f>
        <v>0</v>
      </c>
      <c r="I186" s="19">
        <f t="shared" si="2"/>
        <v>0</v>
      </c>
    </row>
    <row r="187" spans="1:9">
      <c r="A187" s="21"/>
      <c r="B187" s="21"/>
      <c r="C187" s="20" t="s">
        <v>244</v>
      </c>
      <c r="D187" s="21"/>
      <c r="E187" s="21"/>
      <c r="F187" s="21"/>
      <c r="G187" s="21"/>
      <c r="H187" s="19">
        <f>SUMPRODUCT($D$2:$G$2,D187:G187)</f>
        <v>0</v>
      </c>
      <c r="I187" s="19">
        <f t="shared" si="2"/>
        <v>0</v>
      </c>
    </row>
    <row r="188" spans="1:9">
      <c r="A188" s="21"/>
      <c r="B188" s="21"/>
      <c r="C188" s="20" t="s">
        <v>244</v>
      </c>
      <c r="D188" s="21"/>
      <c r="E188" s="21"/>
      <c r="F188" s="21"/>
      <c r="G188" s="21"/>
      <c r="H188" s="19">
        <f>SUMPRODUCT($D$2:$G$2,D188:G188)</f>
        <v>0</v>
      </c>
      <c r="I188" s="19">
        <f t="shared" si="2"/>
        <v>0</v>
      </c>
    </row>
    <row r="189" spans="1:9">
      <c r="A189" s="21"/>
      <c r="B189" s="21"/>
      <c r="C189" s="20" t="s">
        <v>244</v>
      </c>
      <c r="D189" s="21"/>
      <c r="E189" s="21"/>
      <c r="F189" s="21"/>
      <c r="G189" s="21"/>
      <c r="H189" s="19">
        <f>SUMPRODUCT($D$2:$G$2,D189:G189)</f>
        <v>0</v>
      </c>
      <c r="I189" s="19">
        <f t="shared" si="2"/>
        <v>0</v>
      </c>
    </row>
    <row r="190" spans="1:9">
      <c r="A190" s="21"/>
      <c r="B190" s="21"/>
      <c r="C190" s="20" t="s">
        <v>244</v>
      </c>
      <c r="D190" s="21"/>
      <c r="E190" s="21"/>
      <c r="F190" s="21"/>
      <c r="G190" s="21"/>
      <c r="H190" s="19">
        <f>SUMPRODUCT($D$2:$G$2,D190:G190)</f>
        <v>0</v>
      </c>
      <c r="I190" s="19">
        <f t="shared" si="2"/>
        <v>0</v>
      </c>
    </row>
    <row r="191" spans="1:9">
      <c r="A191" s="21"/>
      <c r="B191" s="21"/>
      <c r="C191" s="20" t="s">
        <v>244</v>
      </c>
      <c r="D191" s="21"/>
      <c r="E191" s="21"/>
      <c r="F191" s="21"/>
      <c r="G191" s="21"/>
      <c r="H191" s="19">
        <f>SUMPRODUCT($D$2:$G$2,D191:G191)</f>
        <v>0</v>
      </c>
      <c r="I191" s="19">
        <f t="shared" si="2"/>
        <v>0</v>
      </c>
    </row>
    <row r="192" spans="1:9">
      <c r="A192" s="21"/>
      <c r="B192" s="21"/>
      <c r="C192" s="20" t="s">
        <v>244</v>
      </c>
      <c r="D192" s="21"/>
      <c r="E192" s="21"/>
      <c r="F192" s="21"/>
      <c r="G192" s="21"/>
      <c r="H192" s="19">
        <f>SUMPRODUCT($D$2:$G$2,D192:G192)</f>
        <v>0</v>
      </c>
      <c r="I192" s="19">
        <f t="shared" si="2"/>
        <v>0</v>
      </c>
    </row>
    <row r="193" spans="1:9">
      <c r="A193" s="21"/>
      <c r="B193" s="21"/>
      <c r="C193" s="20" t="s">
        <v>244</v>
      </c>
      <c r="D193" s="21"/>
      <c r="E193" s="21"/>
      <c r="F193" s="21"/>
      <c r="G193" s="21"/>
      <c r="H193" s="19">
        <f>SUMPRODUCT($D$2:$G$2,D193:G193)</f>
        <v>0</v>
      </c>
      <c r="I193" s="19">
        <f t="shared" si="2"/>
        <v>0</v>
      </c>
    </row>
    <row r="194" spans="1:9">
      <c r="A194" s="21"/>
      <c r="B194" s="21"/>
      <c r="C194" s="20" t="s">
        <v>244</v>
      </c>
      <c r="D194" s="21"/>
      <c r="E194" s="21"/>
      <c r="F194" s="21"/>
      <c r="G194" s="21"/>
      <c r="H194" s="19">
        <f>SUMPRODUCT($D$2:$G$2,D194:G194)</f>
        <v>0</v>
      </c>
      <c r="I194" s="19">
        <f t="shared" si="2"/>
        <v>0</v>
      </c>
    </row>
    <row r="195" spans="1:9">
      <c r="A195" s="21"/>
      <c r="B195" s="21"/>
      <c r="C195" s="20" t="s">
        <v>244</v>
      </c>
      <c r="D195" s="21"/>
      <c r="E195" s="21"/>
      <c r="F195" s="21"/>
      <c r="G195" s="21"/>
      <c r="H195" s="19">
        <f>SUMPRODUCT($D$2:$G$2,D195:G195)</f>
        <v>0</v>
      </c>
      <c r="I195" s="19">
        <f t="shared" ref="I195:I258" si="3">SUM(D195:G195)</f>
        <v>0</v>
      </c>
    </row>
    <row r="196" spans="1:9">
      <c r="A196" s="21"/>
      <c r="B196" s="21"/>
      <c r="C196" s="20" t="s">
        <v>244</v>
      </c>
      <c r="D196" s="21"/>
      <c r="E196" s="21"/>
      <c r="F196" s="21"/>
      <c r="G196" s="21"/>
      <c r="H196" s="19">
        <f>SUMPRODUCT($D$2:$G$2,D196:G196)</f>
        <v>0</v>
      </c>
      <c r="I196" s="19">
        <f t="shared" si="3"/>
        <v>0</v>
      </c>
    </row>
    <row r="197" spans="1:9">
      <c r="A197" s="21"/>
      <c r="B197" s="21"/>
      <c r="C197" s="20" t="s">
        <v>244</v>
      </c>
      <c r="D197" s="21"/>
      <c r="E197" s="21"/>
      <c r="F197" s="21"/>
      <c r="G197" s="21"/>
      <c r="H197" s="19">
        <f>SUMPRODUCT($D$2:$G$2,D197:G197)</f>
        <v>0</v>
      </c>
      <c r="I197" s="19">
        <f t="shared" si="3"/>
        <v>0</v>
      </c>
    </row>
    <row r="198" spans="1:9">
      <c r="A198" s="21"/>
      <c r="B198" s="21"/>
      <c r="C198" s="20" t="s">
        <v>244</v>
      </c>
      <c r="D198" s="21"/>
      <c r="E198" s="21"/>
      <c r="F198" s="21"/>
      <c r="G198" s="21"/>
      <c r="H198" s="19">
        <f>SUMPRODUCT($D$2:$G$2,D198:G198)</f>
        <v>0</v>
      </c>
      <c r="I198" s="19">
        <f t="shared" si="3"/>
        <v>0</v>
      </c>
    </row>
    <row r="199" spans="1:9">
      <c r="A199" s="21"/>
      <c r="B199" s="21"/>
      <c r="C199" s="20" t="s">
        <v>244</v>
      </c>
      <c r="D199" s="21"/>
      <c r="E199" s="21"/>
      <c r="F199" s="21"/>
      <c r="G199" s="21"/>
      <c r="H199" s="19">
        <f>SUMPRODUCT($D$2:$G$2,D199:G199)</f>
        <v>0</v>
      </c>
      <c r="I199" s="19">
        <f t="shared" si="3"/>
        <v>0</v>
      </c>
    </row>
    <row r="200" spans="1:9">
      <c r="A200" s="21"/>
      <c r="B200" s="21"/>
      <c r="C200" s="20" t="s">
        <v>244</v>
      </c>
      <c r="D200" s="21"/>
      <c r="E200" s="21"/>
      <c r="F200" s="21"/>
      <c r="G200" s="21"/>
      <c r="H200" s="19">
        <f>SUMPRODUCT($D$2:$G$2,D200:G200)</f>
        <v>0</v>
      </c>
      <c r="I200" s="19">
        <f t="shared" si="3"/>
        <v>0</v>
      </c>
    </row>
    <row r="201" spans="1:9">
      <c r="A201" s="21"/>
      <c r="B201" s="21"/>
      <c r="C201" s="20" t="s">
        <v>244</v>
      </c>
      <c r="D201" s="21"/>
      <c r="E201" s="21"/>
      <c r="F201" s="21"/>
      <c r="G201" s="21"/>
      <c r="H201" s="19">
        <f>SUMPRODUCT($D$2:$G$2,D201:G201)</f>
        <v>0</v>
      </c>
      <c r="I201" s="19">
        <f t="shared" si="3"/>
        <v>0</v>
      </c>
    </row>
    <row r="202" spans="1:9">
      <c r="A202" s="21"/>
      <c r="B202" s="21"/>
      <c r="C202" s="20" t="s">
        <v>244</v>
      </c>
      <c r="D202" s="21"/>
      <c r="E202" s="21"/>
      <c r="F202" s="21"/>
      <c r="G202" s="21"/>
      <c r="H202" s="19">
        <f>SUMPRODUCT($D$2:$G$2,D202:G202)</f>
        <v>0</v>
      </c>
      <c r="I202" s="19">
        <f t="shared" si="3"/>
        <v>0</v>
      </c>
    </row>
    <row r="203" spans="1:9">
      <c r="A203" s="21"/>
      <c r="B203" s="21"/>
      <c r="C203" s="20" t="s">
        <v>244</v>
      </c>
      <c r="D203" s="21"/>
      <c r="E203" s="21"/>
      <c r="F203" s="21"/>
      <c r="G203" s="21"/>
      <c r="H203" s="19">
        <f>SUMPRODUCT($D$2:$G$2,D203:G203)</f>
        <v>0</v>
      </c>
      <c r="I203" s="19">
        <f t="shared" si="3"/>
        <v>0</v>
      </c>
    </row>
    <row r="204" spans="1:9">
      <c r="A204" s="21"/>
      <c r="B204" s="21"/>
      <c r="C204" s="20" t="s">
        <v>244</v>
      </c>
      <c r="D204" s="21"/>
      <c r="E204" s="21"/>
      <c r="F204" s="21"/>
      <c r="G204" s="21"/>
      <c r="H204" s="19">
        <f>SUMPRODUCT($D$2:$G$2,D204:G204)</f>
        <v>0</v>
      </c>
      <c r="I204" s="19">
        <f t="shared" si="3"/>
        <v>0</v>
      </c>
    </row>
    <row r="205" spans="1:9">
      <c r="A205" s="21"/>
      <c r="B205" s="21"/>
      <c r="C205" s="20" t="s">
        <v>244</v>
      </c>
      <c r="D205" s="21"/>
      <c r="E205" s="21"/>
      <c r="F205" s="21"/>
      <c r="G205" s="21"/>
      <c r="H205" s="19">
        <f>SUMPRODUCT($D$2:$G$2,D205:G205)</f>
        <v>0</v>
      </c>
      <c r="I205" s="19">
        <f t="shared" si="3"/>
        <v>0</v>
      </c>
    </row>
    <row r="206" spans="1:9">
      <c r="A206" s="21"/>
      <c r="B206" s="21"/>
      <c r="C206" s="20" t="s">
        <v>244</v>
      </c>
      <c r="D206" s="21"/>
      <c r="E206" s="21"/>
      <c r="F206" s="21"/>
      <c r="G206" s="21"/>
      <c r="H206" s="19">
        <f>SUMPRODUCT($D$2:$G$2,D206:G206)</f>
        <v>0</v>
      </c>
      <c r="I206" s="19">
        <f t="shared" si="3"/>
        <v>0</v>
      </c>
    </row>
    <row r="207" spans="1:9">
      <c r="A207" s="21"/>
      <c r="B207" s="21"/>
      <c r="C207" s="20" t="s">
        <v>244</v>
      </c>
      <c r="D207" s="21"/>
      <c r="E207" s="21"/>
      <c r="F207" s="21"/>
      <c r="G207" s="21"/>
      <c r="H207" s="19">
        <f>SUMPRODUCT($D$2:$G$2,D207:G207)</f>
        <v>0</v>
      </c>
      <c r="I207" s="19">
        <f t="shared" si="3"/>
        <v>0</v>
      </c>
    </row>
    <row r="208" spans="1:9">
      <c r="A208" s="21"/>
      <c r="B208" s="21"/>
      <c r="C208" s="20" t="s">
        <v>244</v>
      </c>
      <c r="D208" s="21"/>
      <c r="E208" s="21"/>
      <c r="F208" s="21"/>
      <c r="G208" s="21"/>
      <c r="H208" s="19">
        <f>SUMPRODUCT($D$2:$G$2,D208:G208)</f>
        <v>0</v>
      </c>
      <c r="I208" s="19">
        <f t="shared" si="3"/>
        <v>0</v>
      </c>
    </row>
    <row r="209" spans="1:9">
      <c r="A209" s="21"/>
      <c r="B209" s="21"/>
      <c r="C209" s="20" t="s">
        <v>244</v>
      </c>
      <c r="D209" s="21"/>
      <c r="E209" s="21"/>
      <c r="F209" s="21"/>
      <c r="G209" s="21"/>
      <c r="H209" s="19">
        <f>SUMPRODUCT($D$2:$G$2,D209:G209)</f>
        <v>0</v>
      </c>
      <c r="I209" s="19">
        <f t="shared" si="3"/>
        <v>0</v>
      </c>
    </row>
    <row r="210" spans="1:9">
      <c r="A210" s="21"/>
      <c r="B210" s="21"/>
      <c r="C210" s="20" t="s">
        <v>244</v>
      </c>
      <c r="D210" s="21"/>
      <c r="E210" s="21"/>
      <c r="F210" s="21"/>
      <c r="G210" s="21"/>
      <c r="H210" s="19">
        <f>SUMPRODUCT($D$2:$G$2,D210:G210)</f>
        <v>0</v>
      </c>
      <c r="I210" s="19">
        <f t="shared" si="3"/>
        <v>0</v>
      </c>
    </row>
    <row r="211" spans="1:9">
      <c r="A211" s="21"/>
      <c r="B211" s="21"/>
      <c r="C211" s="20" t="s">
        <v>244</v>
      </c>
      <c r="D211" s="21"/>
      <c r="E211" s="21"/>
      <c r="F211" s="21"/>
      <c r="G211" s="21"/>
      <c r="H211" s="19">
        <f>SUMPRODUCT($D$2:$G$2,D211:G211)</f>
        <v>0</v>
      </c>
      <c r="I211" s="19">
        <f t="shared" si="3"/>
        <v>0</v>
      </c>
    </row>
    <row r="212" spans="1:9">
      <c r="A212" s="21"/>
      <c r="B212" s="21"/>
      <c r="C212" s="20" t="s">
        <v>244</v>
      </c>
      <c r="D212" s="21"/>
      <c r="E212" s="21"/>
      <c r="F212" s="21"/>
      <c r="G212" s="21"/>
      <c r="H212" s="19">
        <f>SUMPRODUCT($D$2:$G$2,D212:G212)</f>
        <v>0</v>
      </c>
      <c r="I212" s="19">
        <f t="shared" si="3"/>
        <v>0</v>
      </c>
    </row>
    <row r="213" spans="1:9">
      <c r="A213" s="21"/>
      <c r="B213" s="21"/>
      <c r="C213" s="20" t="s">
        <v>244</v>
      </c>
      <c r="D213" s="21"/>
      <c r="E213" s="21"/>
      <c r="F213" s="21"/>
      <c r="G213" s="21"/>
      <c r="H213" s="19">
        <f>SUMPRODUCT($D$2:$G$2,D213:G213)</f>
        <v>0</v>
      </c>
      <c r="I213" s="19">
        <f t="shared" si="3"/>
        <v>0</v>
      </c>
    </row>
    <row r="214" spans="1:9">
      <c r="A214" s="21"/>
      <c r="B214" s="21"/>
      <c r="C214" s="20" t="s">
        <v>244</v>
      </c>
      <c r="D214" s="21"/>
      <c r="E214" s="21"/>
      <c r="F214" s="21"/>
      <c r="G214" s="21"/>
      <c r="H214" s="19">
        <f>SUMPRODUCT($D$2:$G$2,D214:G214)</f>
        <v>0</v>
      </c>
      <c r="I214" s="19">
        <f t="shared" si="3"/>
        <v>0</v>
      </c>
    </row>
    <row r="215" spans="1:9">
      <c r="A215" s="21"/>
      <c r="B215" s="21"/>
      <c r="C215" s="20" t="s">
        <v>244</v>
      </c>
      <c r="D215" s="21"/>
      <c r="E215" s="21"/>
      <c r="F215" s="21"/>
      <c r="G215" s="21"/>
      <c r="H215" s="19">
        <f>SUMPRODUCT($D$2:$G$2,D215:G215)</f>
        <v>0</v>
      </c>
      <c r="I215" s="19">
        <f t="shared" si="3"/>
        <v>0</v>
      </c>
    </row>
    <row r="216" spans="1:9">
      <c r="A216" s="21"/>
      <c r="B216" s="21"/>
      <c r="C216" s="20" t="s">
        <v>244</v>
      </c>
      <c r="D216" s="21"/>
      <c r="E216" s="21"/>
      <c r="F216" s="21"/>
      <c r="G216" s="21"/>
      <c r="H216" s="19">
        <f>SUMPRODUCT($D$2:$G$2,D216:G216)</f>
        <v>0</v>
      </c>
      <c r="I216" s="19">
        <f t="shared" si="3"/>
        <v>0</v>
      </c>
    </row>
    <row r="217" spans="1:9">
      <c r="A217" s="21"/>
      <c r="B217" s="21"/>
      <c r="C217" s="20" t="s">
        <v>244</v>
      </c>
      <c r="D217" s="21"/>
      <c r="E217" s="21"/>
      <c r="F217" s="21"/>
      <c r="G217" s="21"/>
      <c r="H217" s="19">
        <f>SUMPRODUCT($D$2:$G$2,D217:G217)</f>
        <v>0</v>
      </c>
      <c r="I217" s="19">
        <f t="shared" si="3"/>
        <v>0</v>
      </c>
    </row>
    <row r="218" spans="1:9">
      <c r="A218" s="21"/>
      <c r="B218" s="21"/>
      <c r="C218" s="20" t="s">
        <v>244</v>
      </c>
      <c r="D218" s="21"/>
      <c r="E218" s="21"/>
      <c r="F218" s="21"/>
      <c r="G218" s="21"/>
      <c r="H218" s="19">
        <f>SUMPRODUCT($D$2:$G$2,D218:G218)</f>
        <v>0</v>
      </c>
      <c r="I218" s="19">
        <f t="shared" si="3"/>
        <v>0</v>
      </c>
    </row>
    <row r="219" spans="1:9">
      <c r="A219" s="21"/>
      <c r="B219" s="21"/>
      <c r="C219" s="20" t="s">
        <v>244</v>
      </c>
      <c r="D219" s="21"/>
      <c r="E219" s="21"/>
      <c r="F219" s="21"/>
      <c r="G219" s="21"/>
      <c r="H219" s="19">
        <f>SUMPRODUCT($D$2:$G$2,D219:G219)</f>
        <v>0</v>
      </c>
      <c r="I219" s="19">
        <f t="shared" si="3"/>
        <v>0</v>
      </c>
    </row>
    <row r="220" spans="1:9">
      <c r="A220" s="21"/>
      <c r="B220" s="21"/>
      <c r="C220" s="20" t="s">
        <v>244</v>
      </c>
      <c r="D220" s="21"/>
      <c r="E220" s="21"/>
      <c r="F220" s="21"/>
      <c r="G220" s="21"/>
      <c r="H220" s="19">
        <f>SUMPRODUCT($D$2:$G$2,D220:G220)</f>
        <v>0</v>
      </c>
      <c r="I220" s="19">
        <f t="shared" si="3"/>
        <v>0</v>
      </c>
    </row>
    <row r="221" spans="1:9">
      <c r="A221" s="21"/>
      <c r="B221" s="21"/>
      <c r="C221" s="20" t="s">
        <v>244</v>
      </c>
      <c r="D221" s="21"/>
      <c r="E221" s="21"/>
      <c r="F221" s="21"/>
      <c r="G221" s="21"/>
      <c r="H221" s="19">
        <f>SUMPRODUCT($D$2:$G$2,D221:G221)</f>
        <v>0</v>
      </c>
      <c r="I221" s="19">
        <f t="shared" si="3"/>
        <v>0</v>
      </c>
    </row>
    <row r="222" spans="1:9">
      <c r="A222" s="21"/>
      <c r="B222" s="21"/>
      <c r="C222" s="20" t="s">
        <v>244</v>
      </c>
      <c r="D222" s="21"/>
      <c r="E222" s="21"/>
      <c r="F222" s="21"/>
      <c r="G222" s="21"/>
      <c r="H222" s="19">
        <f>SUMPRODUCT($D$2:$G$2,D222:G222)</f>
        <v>0</v>
      </c>
      <c r="I222" s="19">
        <f t="shared" si="3"/>
        <v>0</v>
      </c>
    </row>
    <row r="223" spans="1:9">
      <c r="A223" s="21"/>
      <c r="B223" s="21"/>
      <c r="C223" s="20" t="s">
        <v>244</v>
      </c>
      <c r="D223" s="21"/>
      <c r="E223" s="21"/>
      <c r="F223" s="21"/>
      <c r="G223" s="21"/>
      <c r="H223" s="19">
        <f>SUMPRODUCT($D$2:$G$2,D223:G223)</f>
        <v>0</v>
      </c>
      <c r="I223" s="19">
        <f t="shared" si="3"/>
        <v>0</v>
      </c>
    </row>
    <row r="224" spans="1:9">
      <c r="A224" s="21"/>
      <c r="B224" s="21"/>
      <c r="C224" s="20" t="s">
        <v>244</v>
      </c>
      <c r="D224" s="21"/>
      <c r="E224" s="21"/>
      <c r="F224" s="21"/>
      <c r="G224" s="21"/>
      <c r="H224" s="19">
        <f>SUMPRODUCT($D$2:$G$2,D224:G224)</f>
        <v>0</v>
      </c>
      <c r="I224" s="19">
        <f t="shared" si="3"/>
        <v>0</v>
      </c>
    </row>
    <row r="225" spans="1:9">
      <c r="A225" s="21"/>
      <c r="B225" s="21"/>
      <c r="C225" s="20" t="s">
        <v>244</v>
      </c>
      <c r="D225" s="21"/>
      <c r="E225" s="21"/>
      <c r="F225" s="21"/>
      <c r="G225" s="21"/>
      <c r="H225" s="19">
        <f>SUMPRODUCT($D$2:$G$2,D225:G225)</f>
        <v>0</v>
      </c>
      <c r="I225" s="19">
        <f t="shared" si="3"/>
        <v>0</v>
      </c>
    </row>
    <row r="226" spans="1:9">
      <c r="A226" s="21"/>
      <c r="B226" s="21"/>
      <c r="C226" s="20" t="s">
        <v>244</v>
      </c>
      <c r="D226" s="21"/>
      <c r="E226" s="21"/>
      <c r="F226" s="21"/>
      <c r="G226" s="21"/>
      <c r="H226" s="19">
        <f>SUMPRODUCT($D$2:$G$2,D226:G226)</f>
        <v>0</v>
      </c>
      <c r="I226" s="19">
        <f t="shared" si="3"/>
        <v>0</v>
      </c>
    </row>
    <row r="227" spans="1:9">
      <c r="A227" s="21"/>
      <c r="B227" s="21"/>
      <c r="C227" s="20" t="s">
        <v>244</v>
      </c>
      <c r="D227" s="21"/>
      <c r="E227" s="21"/>
      <c r="F227" s="21"/>
      <c r="G227" s="21"/>
      <c r="H227" s="19">
        <f>SUMPRODUCT($D$2:$G$2,D227:G227)</f>
        <v>0</v>
      </c>
      <c r="I227" s="19">
        <f t="shared" si="3"/>
        <v>0</v>
      </c>
    </row>
    <row r="228" spans="1:9">
      <c r="A228" s="21"/>
      <c r="B228" s="21"/>
      <c r="C228" s="20" t="s">
        <v>244</v>
      </c>
      <c r="D228" s="21"/>
      <c r="E228" s="21"/>
      <c r="F228" s="21"/>
      <c r="G228" s="21"/>
      <c r="H228" s="19">
        <f>SUMPRODUCT($D$2:$G$2,D228:G228)</f>
        <v>0</v>
      </c>
      <c r="I228" s="19">
        <f t="shared" si="3"/>
        <v>0</v>
      </c>
    </row>
    <row r="229" spans="1:9">
      <c r="A229" s="21"/>
      <c r="B229" s="21"/>
      <c r="C229" s="20" t="s">
        <v>244</v>
      </c>
      <c r="D229" s="21"/>
      <c r="E229" s="21"/>
      <c r="F229" s="21"/>
      <c r="G229" s="21"/>
      <c r="H229" s="19">
        <f>SUMPRODUCT($D$2:$G$2,D229:G229)</f>
        <v>0</v>
      </c>
      <c r="I229" s="19">
        <f t="shared" si="3"/>
        <v>0</v>
      </c>
    </row>
    <row r="230" spans="1:9">
      <c r="A230" s="21"/>
      <c r="B230" s="21"/>
      <c r="C230" s="20" t="s">
        <v>244</v>
      </c>
      <c r="D230" s="21"/>
      <c r="E230" s="21"/>
      <c r="F230" s="21"/>
      <c r="G230" s="21"/>
      <c r="H230" s="19">
        <f>SUMPRODUCT($D$2:$G$2,D230:G230)</f>
        <v>0</v>
      </c>
      <c r="I230" s="19">
        <f t="shared" si="3"/>
        <v>0</v>
      </c>
    </row>
    <row r="231" spans="1:9">
      <c r="A231" s="21"/>
      <c r="B231" s="21"/>
      <c r="C231" s="20" t="s">
        <v>244</v>
      </c>
      <c r="D231" s="21"/>
      <c r="E231" s="21"/>
      <c r="F231" s="21"/>
      <c r="G231" s="21"/>
      <c r="H231" s="19">
        <f>SUMPRODUCT($D$2:$G$2,D231:G231)</f>
        <v>0</v>
      </c>
      <c r="I231" s="19">
        <f t="shared" si="3"/>
        <v>0</v>
      </c>
    </row>
    <row r="232" spans="1:9">
      <c r="A232" s="21"/>
      <c r="B232" s="21"/>
      <c r="C232" s="20" t="s">
        <v>244</v>
      </c>
      <c r="D232" s="21"/>
      <c r="E232" s="21"/>
      <c r="F232" s="21"/>
      <c r="G232" s="21"/>
      <c r="H232" s="19">
        <f>SUMPRODUCT($D$2:$G$2,D232:G232)</f>
        <v>0</v>
      </c>
      <c r="I232" s="19">
        <f t="shared" si="3"/>
        <v>0</v>
      </c>
    </row>
    <row r="233" spans="1:9">
      <c r="A233" s="21"/>
      <c r="B233" s="21"/>
      <c r="C233" s="20" t="s">
        <v>244</v>
      </c>
      <c r="D233" s="21"/>
      <c r="E233" s="21"/>
      <c r="F233" s="21"/>
      <c r="G233" s="21"/>
      <c r="H233" s="19">
        <f>SUMPRODUCT($D$2:$G$2,D233:G233)</f>
        <v>0</v>
      </c>
      <c r="I233" s="19">
        <f t="shared" si="3"/>
        <v>0</v>
      </c>
    </row>
    <row r="234" spans="1:9">
      <c r="A234" s="21"/>
      <c r="B234" s="21"/>
      <c r="C234" s="20" t="s">
        <v>244</v>
      </c>
      <c r="D234" s="21"/>
      <c r="E234" s="21"/>
      <c r="F234" s="21"/>
      <c r="G234" s="21"/>
      <c r="H234" s="19">
        <f>SUMPRODUCT($D$2:$G$2,D234:G234)</f>
        <v>0</v>
      </c>
      <c r="I234" s="19">
        <f t="shared" si="3"/>
        <v>0</v>
      </c>
    </row>
    <row r="235" spans="1:9">
      <c r="A235" s="21"/>
      <c r="B235" s="21"/>
      <c r="C235" s="20" t="s">
        <v>244</v>
      </c>
      <c r="D235" s="21"/>
      <c r="E235" s="21"/>
      <c r="F235" s="21"/>
      <c r="G235" s="21"/>
      <c r="H235" s="19">
        <f>SUMPRODUCT($D$2:$G$2,D235:G235)</f>
        <v>0</v>
      </c>
      <c r="I235" s="19">
        <f t="shared" si="3"/>
        <v>0</v>
      </c>
    </row>
    <row r="236" spans="1:9">
      <c r="A236" s="21"/>
      <c r="B236" s="21"/>
      <c r="C236" s="20" t="s">
        <v>244</v>
      </c>
      <c r="D236" s="21"/>
      <c r="E236" s="21"/>
      <c r="F236" s="21"/>
      <c r="G236" s="21"/>
      <c r="H236" s="19">
        <f>SUMPRODUCT($D$2:$G$2,D236:G236)</f>
        <v>0</v>
      </c>
      <c r="I236" s="19">
        <f t="shared" si="3"/>
        <v>0</v>
      </c>
    </row>
    <row r="237" spans="1:9">
      <c r="A237" s="21"/>
      <c r="B237" s="21"/>
      <c r="C237" s="20" t="s">
        <v>244</v>
      </c>
      <c r="D237" s="21"/>
      <c r="E237" s="21"/>
      <c r="F237" s="21"/>
      <c r="G237" s="21"/>
      <c r="H237" s="19">
        <f>SUMPRODUCT($D$2:$G$2,D237:G237)</f>
        <v>0</v>
      </c>
      <c r="I237" s="19">
        <f t="shared" si="3"/>
        <v>0</v>
      </c>
    </row>
    <row r="238" spans="1:9">
      <c r="A238" s="21"/>
      <c r="B238" s="21"/>
      <c r="C238" s="20" t="s">
        <v>244</v>
      </c>
      <c r="D238" s="21"/>
      <c r="E238" s="21"/>
      <c r="F238" s="21"/>
      <c r="G238" s="21"/>
      <c r="H238" s="19">
        <f>SUMPRODUCT($D$2:$G$2,D238:G238)</f>
        <v>0</v>
      </c>
      <c r="I238" s="19">
        <f t="shared" si="3"/>
        <v>0</v>
      </c>
    </row>
    <row r="239" spans="1:9">
      <c r="A239" s="21"/>
      <c r="B239" s="21"/>
      <c r="C239" s="20" t="s">
        <v>244</v>
      </c>
      <c r="D239" s="21"/>
      <c r="E239" s="21"/>
      <c r="F239" s="21"/>
      <c r="G239" s="21"/>
      <c r="H239" s="19">
        <f>SUMPRODUCT($D$2:$G$2,D239:G239)</f>
        <v>0</v>
      </c>
      <c r="I239" s="19">
        <f t="shared" si="3"/>
        <v>0</v>
      </c>
    </row>
    <row r="240" spans="1:9">
      <c r="A240" s="21"/>
      <c r="B240" s="21"/>
      <c r="C240" s="20" t="s">
        <v>244</v>
      </c>
      <c r="D240" s="21"/>
      <c r="E240" s="21"/>
      <c r="F240" s="21"/>
      <c r="G240" s="21"/>
      <c r="H240" s="19">
        <f>SUMPRODUCT($D$2:$G$2,D240:G240)</f>
        <v>0</v>
      </c>
      <c r="I240" s="19">
        <f t="shared" si="3"/>
        <v>0</v>
      </c>
    </row>
    <row r="241" spans="1:9">
      <c r="A241" s="21"/>
      <c r="B241" s="21"/>
      <c r="C241" s="20" t="s">
        <v>244</v>
      </c>
      <c r="D241" s="21"/>
      <c r="E241" s="21"/>
      <c r="F241" s="21"/>
      <c r="G241" s="21"/>
      <c r="H241" s="19">
        <f>SUMPRODUCT($D$2:$G$2,D241:G241)</f>
        <v>0</v>
      </c>
      <c r="I241" s="19">
        <f t="shared" si="3"/>
        <v>0</v>
      </c>
    </row>
    <row r="242" spans="1:9">
      <c r="A242" s="21"/>
      <c r="B242" s="21"/>
      <c r="C242" s="20" t="s">
        <v>244</v>
      </c>
      <c r="D242" s="21"/>
      <c r="E242" s="21"/>
      <c r="F242" s="21"/>
      <c r="G242" s="21"/>
      <c r="H242" s="19">
        <f>SUMPRODUCT($D$2:$G$2,D242:G242)</f>
        <v>0</v>
      </c>
      <c r="I242" s="19">
        <f t="shared" si="3"/>
        <v>0</v>
      </c>
    </row>
    <row r="243" spans="1:9">
      <c r="A243" s="21"/>
      <c r="B243" s="21"/>
      <c r="C243" s="20" t="s">
        <v>244</v>
      </c>
      <c r="D243" s="21"/>
      <c r="E243" s="21"/>
      <c r="F243" s="21"/>
      <c r="G243" s="21"/>
      <c r="H243" s="19">
        <f>SUMPRODUCT($D$2:$G$2,D243:G243)</f>
        <v>0</v>
      </c>
      <c r="I243" s="19">
        <f t="shared" si="3"/>
        <v>0</v>
      </c>
    </row>
    <row r="244" spans="1:9">
      <c r="A244" s="21"/>
      <c r="B244" s="21"/>
      <c r="C244" s="20" t="s">
        <v>244</v>
      </c>
      <c r="D244" s="21"/>
      <c r="E244" s="21"/>
      <c r="F244" s="21"/>
      <c r="G244" s="21"/>
      <c r="H244" s="19">
        <f>SUMPRODUCT($D$2:$G$2,D244:G244)</f>
        <v>0</v>
      </c>
      <c r="I244" s="19">
        <f t="shared" si="3"/>
        <v>0</v>
      </c>
    </row>
    <row r="245" spans="1:9">
      <c r="A245" s="21"/>
      <c r="B245" s="21"/>
      <c r="C245" s="20" t="s">
        <v>244</v>
      </c>
      <c r="D245" s="21"/>
      <c r="E245" s="21"/>
      <c r="F245" s="21"/>
      <c r="G245" s="21"/>
      <c r="H245" s="19">
        <f>SUMPRODUCT($D$2:$G$2,D245:G245)</f>
        <v>0</v>
      </c>
      <c r="I245" s="19">
        <f t="shared" si="3"/>
        <v>0</v>
      </c>
    </row>
    <row r="246" spans="1:9">
      <c r="A246" s="21"/>
      <c r="B246" s="21"/>
      <c r="C246" s="20" t="s">
        <v>244</v>
      </c>
      <c r="D246" s="21"/>
      <c r="E246" s="21"/>
      <c r="F246" s="21"/>
      <c r="G246" s="21"/>
      <c r="H246" s="19">
        <f>SUMPRODUCT($D$2:$G$2,D246:G246)</f>
        <v>0</v>
      </c>
      <c r="I246" s="19">
        <f t="shared" si="3"/>
        <v>0</v>
      </c>
    </row>
    <row r="247" spans="1:9">
      <c r="A247" s="21"/>
      <c r="B247" s="21"/>
      <c r="C247" s="20" t="s">
        <v>244</v>
      </c>
      <c r="D247" s="21"/>
      <c r="E247" s="21"/>
      <c r="F247" s="21"/>
      <c r="G247" s="21"/>
      <c r="H247" s="19">
        <f>SUMPRODUCT($D$2:$G$2,D247:G247)</f>
        <v>0</v>
      </c>
      <c r="I247" s="19">
        <f t="shared" si="3"/>
        <v>0</v>
      </c>
    </row>
    <row r="248" spans="1:9">
      <c r="A248" s="21"/>
      <c r="B248" s="21"/>
      <c r="C248" s="20" t="s">
        <v>244</v>
      </c>
      <c r="D248" s="21"/>
      <c r="E248" s="21"/>
      <c r="F248" s="21"/>
      <c r="G248" s="21"/>
      <c r="H248" s="19">
        <f>SUMPRODUCT($D$2:$G$2,D248:G248)</f>
        <v>0</v>
      </c>
      <c r="I248" s="19">
        <f t="shared" si="3"/>
        <v>0</v>
      </c>
    </row>
    <row r="249" spans="1:9">
      <c r="A249" s="21"/>
      <c r="B249" s="21"/>
      <c r="C249" s="20" t="s">
        <v>244</v>
      </c>
      <c r="D249" s="21"/>
      <c r="E249" s="21"/>
      <c r="F249" s="21"/>
      <c r="G249" s="21"/>
      <c r="H249" s="19">
        <f>SUMPRODUCT($D$2:$G$2,D249:G249)</f>
        <v>0</v>
      </c>
      <c r="I249" s="19">
        <f t="shared" si="3"/>
        <v>0</v>
      </c>
    </row>
    <row r="250" spans="1:9">
      <c r="A250" s="21"/>
      <c r="B250" s="21"/>
      <c r="C250" s="20" t="s">
        <v>244</v>
      </c>
      <c r="D250" s="21"/>
      <c r="E250" s="21"/>
      <c r="F250" s="21"/>
      <c r="G250" s="21"/>
      <c r="H250" s="19">
        <f>SUMPRODUCT($D$2:$G$2,D250:G250)</f>
        <v>0</v>
      </c>
      <c r="I250" s="19">
        <f t="shared" si="3"/>
        <v>0</v>
      </c>
    </row>
    <row r="251" spans="1:9">
      <c r="A251" s="21"/>
      <c r="B251" s="21"/>
      <c r="C251" s="20" t="s">
        <v>244</v>
      </c>
      <c r="D251" s="21"/>
      <c r="E251" s="21"/>
      <c r="F251" s="21"/>
      <c r="G251" s="21"/>
      <c r="H251" s="19">
        <f>SUMPRODUCT($D$2:$G$2,D251:G251)</f>
        <v>0</v>
      </c>
      <c r="I251" s="19">
        <f t="shared" si="3"/>
        <v>0</v>
      </c>
    </row>
    <row r="252" spans="1:9">
      <c r="A252" s="21"/>
      <c r="B252" s="21"/>
      <c r="C252" s="20" t="s">
        <v>244</v>
      </c>
      <c r="D252" s="21"/>
      <c r="E252" s="21"/>
      <c r="F252" s="21"/>
      <c r="G252" s="21"/>
      <c r="H252" s="19">
        <f>SUMPRODUCT($D$2:$G$2,D252:G252)</f>
        <v>0</v>
      </c>
      <c r="I252" s="19">
        <f t="shared" si="3"/>
        <v>0</v>
      </c>
    </row>
    <row r="253" spans="1:9">
      <c r="A253" s="21"/>
      <c r="B253" s="21"/>
      <c r="C253" s="20" t="s">
        <v>244</v>
      </c>
      <c r="D253" s="21"/>
      <c r="E253" s="21"/>
      <c r="F253" s="21"/>
      <c r="G253" s="21"/>
      <c r="H253" s="19">
        <f>SUMPRODUCT($D$2:$G$2,D253:G253)</f>
        <v>0</v>
      </c>
      <c r="I253" s="19">
        <f t="shared" si="3"/>
        <v>0</v>
      </c>
    </row>
    <row r="254" spans="1:9">
      <c r="A254" s="21"/>
      <c r="B254" s="21"/>
      <c r="C254" s="20" t="s">
        <v>244</v>
      </c>
      <c r="D254" s="21"/>
      <c r="E254" s="21"/>
      <c r="F254" s="21"/>
      <c r="G254" s="21"/>
      <c r="H254" s="19">
        <f>SUMPRODUCT($D$2:$G$2,D254:G254)</f>
        <v>0</v>
      </c>
      <c r="I254" s="19">
        <f t="shared" si="3"/>
        <v>0</v>
      </c>
    </row>
    <row r="255" spans="1:9">
      <c r="A255" s="21"/>
      <c r="B255" s="21"/>
      <c r="C255" s="20" t="s">
        <v>244</v>
      </c>
      <c r="D255" s="21"/>
      <c r="E255" s="21"/>
      <c r="F255" s="21"/>
      <c r="G255" s="21"/>
      <c r="H255" s="19">
        <f>SUMPRODUCT($D$2:$G$2,D255:G255)</f>
        <v>0</v>
      </c>
      <c r="I255" s="19">
        <f t="shared" si="3"/>
        <v>0</v>
      </c>
    </row>
    <row r="256" spans="1:9">
      <c r="A256" s="21"/>
      <c r="B256" s="21"/>
      <c r="C256" s="20" t="s">
        <v>244</v>
      </c>
      <c r="D256" s="21"/>
      <c r="E256" s="21"/>
      <c r="F256" s="21"/>
      <c r="G256" s="21"/>
      <c r="H256" s="19">
        <f>SUMPRODUCT($D$2:$G$2,D256:G256)</f>
        <v>0</v>
      </c>
      <c r="I256" s="19">
        <f t="shared" si="3"/>
        <v>0</v>
      </c>
    </row>
    <row r="257" spans="1:9">
      <c r="A257" s="21"/>
      <c r="B257" s="21"/>
      <c r="C257" s="20" t="s">
        <v>244</v>
      </c>
      <c r="D257" s="21"/>
      <c r="E257" s="21"/>
      <c r="F257" s="21"/>
      <c r="G257" s="21"/>
      <c r="H257" s="19">
        <f>SUMPRODUCT($D$2:$G$2,D257:G257)</f>
        <v>0</v>
      </c>
      <c r="I257" s="19">
        <f t="shared" si="3"/>
        <v>0</v>
      </c>
    </row>
    <row r="258" spans="1:9">
      <c r="A258" s="21"/>
      <c r="B258" s="21"/>
      <c r="C258" s="20" t="s">
        <v>244</v>
      </c>
      <c r="D258" s="21"/>
      <c r="E258" s="21"/>
      <c r="F258" s="21"/>
      <c r="G258" s="21"/>
      <c r="H258" s="19">
        <f>SUMPRODUCT($D$2:$G$2,D258:G258)</f>
        <v>0</v>
      </c>
      <c r="I258" s="19">
        <f t="shared" si="3"/>
        <v>0</v>
      </c>
    </row>
    <row r="259" spans="1:9">
      <c r="A259" s="21"/>
      <c r="B259" s="21"/>
      <c r="C259" s="20" t="s">
        <v>244</v>
      </c>
      <c r="D259" s="21"/>
      <c r="E259" s="21"/>
      <c r="F259" s="21"/>
      <c r="G259" s="21"/>
      <c r="H259" s="19">
        <f>SUMPRODUCT($D$2:$G$2,D259:G259)</f>
        <v>0</v>
      </c>
      <c r="I259" s="19">
        <f t="shared" ref="I259:I322" si="4">SUM(D259:G259)</f>
        <v>0</v>
      </c>
    </row>
    <row r="260" spans="1:9">
      <c r="A260" s="21"/>
      <c r="B260" s="21"/>
      <c r="C260" s="20" t="s">
        <v>244</v>
      </c>
      <c r="D260" s="21"/>
      <c r="E260" s="21"/>
      <c r="F260" s="21"/>
      <c r="G260" s="21"/>
      <c r="H260" s="19">
        <f>SUMPRODUCT($D$2:$G$2,D260:G260)</f>
        <v>0</v>
      </c>
      <c r="I260" s="19">
        <f t="shared" si="4"/>
        <v>0</v>
      </c>
    </row>
    <row r="261" spans="1:9">
      <c r="A261" s="21"/>
      <c r="B261" s="21"/>
      <c r="C261" s="20" t="s">
        <v>244</v>
      </c>
      <c r="D261" s="21"/>
      <c r="E261" s="21"/>
      <c r="F261" s="21"/>
      <c r="G261" s="21"/>
      <c r="H261" s="19">
        <f>SUMPRODUCT($D$2:$G$2,D261:G261)</f>
        <v>0</v>
      </c>
      <c r="I261" s="19">
        <f t="shared" si="4"/>
        <v>0</v>
      </c>
    </row>
    <row r="262" spans="1:9">
      <c r="A262" s="21"/>
      <c r="B262" s="21"/>
      <c r="C262" s="20" t="s">
        <v>244</v>
      </c>
      <c r="D262" s="21"/>
      <c r="E262" s="21"/>
      <c r="F262" s="21"/>
      <c r="G262" s="21"/>
      <c r="H262" s="19">
        <f>SUMPRODUCT($D$2:$G$2,D262:G262)</f>
        <v>0</v>
      </c>
      <c r="I262" s="19">
        <f t="shared" si="4"/>
        <v>0</v>
      </c>
    </row>
    <row r="263" spans="1:9">
      <c r="A263" s="21"/>
      <c r="B263" s="21"/>
      <c r="C263" s="20" t="s">
        <v>244</v>
      </c>
      <c r="D263" s="21"/>
      <c r="E263" s="21"/>
      <c r="F263" s="21"/>
      <c r="G263" s="21"/>
      <c r="H263" s="19">
        <f>SUMPRODUCT($D$2:$G$2,D263:G263)</f>
        <v>0</v>
      </c>
      <c r="I263" s="19">
        <f t="shared" si="4"/>
        <v>0</v>
      </c>
    </row>
    <row r="264" spans="1:9">
      <c r="A264" s="21"/>
      <c r="B264" s="21"/>
      <c r="C264" s="20" t="s">
        <v>244</v>
      </c>
      <c r="D264" s="21"/>
      <c r="E264" s="21"/>
      <c r="F264" s="21"/>
      <c r="G264" s="21"/>
      <c r="H264" s="19">
        <f>SUMPRODUCT($D$2:$G$2,D264:G264)</f>
        <v>0</v>
      </c>
      <c r="I264" s="19">
        <f t="shared" si="4"/>
        <v>0</v>
      </c>
    </row>
    <row r="265" spans="1:9">
      <c r="A265" s="21"/>
      <c r="B265" s="21"/>
      <c r="C265" s="20" t="s">
        <v>244</v>
      </c>
      <c r="D265" s="21"/>
      <c r="E265" s="21"/>
      <c r="F265" s="21"/>
      <c r="G265" s="21"/>
      <c r="H265" s="19">
        <f>SUMPRODUCT($D$2:$G$2,D265:G265)</f>
        <v>0</v>
      </c>
      <c r="I265" s="19">
        <f t="shared" si="4"/>
        <v>0</v>
      </c>
    </row>
    <row r="266" spans="1:9">
      <c r="A266" s="21"/>
      <c r="B266" s="21"/>
      <c r="C266" s="20" t="s">
        <v>244</v>
      </c>
      <c r="D266" s="21"/>
      <c r="E266" s="21"/>
      <c r="F266" s="21"/>
      <c r="G266" s="21"/>
      <c r="H266" s="19">
        <f>SUMPRODUCT($D$2:$G$2,D266:G266)</f>
        <v>0</v>
      </c>
      <c r="I266" s="19">
        <f t="shared" si="4"/>
        <v>0</v>
      </c>
    </row>
    <row r="267" spans="1:9">
      <c r="A267" s="21"/>
      <c r="B267" s="21"/>
      <c r="C267" s="20" t="s">
        <v>244</v>
      </c>
      <c r="D267" s="21"/>
      <c r="E267" s="21"/>
      <c r="F267" s="21"/>
      <c r="G267" s="21"/>
      <c r="H267" s="19">
        <f>SUMPRODUCT($D$2:$G$2,D267:G267)</f>
        <v>0</v>
      </c>
      <c r="I267" s="19">
        <f t="shared" si="4"/>
        <v>0</v>
      </c>
    </row>
    <row r="268" spans="1:9">
      <c r="A268" s="21"/>
      <c r="B268" s="21"/>
      <c r="C268" s="20" t="s">
        <v>244</v>
      </c>
      <c r="D268" s="21"/>
      <c r="E268" s="21"/>
      <c r="F268" s="21"/>
      <c r="G268" s="21"/>
      <c r="H268" s="19">
        <f>SUMPRODUCT($D$2:$G$2,D268:G268)</f>
        <v>0</v>
      </c>
      <c r="I268" s="19">
        <f t="shared" si="4"/>
        <v>0</v>
      </c>
    </row>
    <row r="269" spans="1:9">
      <c r="A269" s="21"/>
      <c r="B269" s="21"/>
      <c r="C269" s="20" t="s">
        <v>244</v>
      </c>
      <c r="D269" s="21"/>
      <c r="E269" s="21"/>
      <c r="F269" s="21"/>
      <c r="G269" s="21"/>
      <c r="H269" s="19">
        <f>SUMPRODUCT($D$2:$G$2,D269:G269)</f>
        <v>0</v>
      </c>
      <c r="I269" s="19">
        <f t="shared" si="4"/>
        <v>0</v>
      </c>
    </row>
    <row r="270" spans="1:9">
      <c r="A270" s="21"/>
      <c r="B270" s="21"/>
      <c r="C270" s="20" t="s">
        <v>244</v>
      </c>
      <c r="D270" s="21"/>
      <c r="E270" s="21"/>
      <c r="F270" s="21"/>
      <c r="G270" s="21"/>
      <c r="H270" s="19">
        <f>SUMPRODUCT($D$2:$G$2,D270:G270)</f>
        <v>0</v>
      </c>
      <c r="I270" s="19">
        <f t="shared" si="4"/>
        <v>0</v>
      </c>
    </row>
    <row r="271" spans="1:9">
      <c r="A271" s="21"/>
      <c r="B271" s="21"/>
      <c r="C271" s="20" t="s">
        <v>244</v>
      </c>
      <c r="D271" s="21"/>
      <c r="E271" s="21"/>
      <c r="F271" s="21"/>
      <c r="G271" s="21"/>
      <c r="H271" s="19">
        <f>SUMPRODUCT($D$2:$G$2,D271:G271)</f>
        <v>0</v>
      </c>
      <c r="I271" s="19">
        <f t="shared" si="4"/>
        <v>0</v>
      </c>
    </row>
    <row r="272" spans="1:9">
      <c r="A272" s="21"/>
      <c r="B272" s="21"/>
      <c r="C272" s="20" t="s">
        <v>244</v>
      </c>
      <c r="D272" s="21"/>
      <c r="E272" s="21"/>
      <c r="F272" s="21"/>
      <c r="G272" s="21"/>
      <c r="H272" s="19">
        <f>SUMPRODUCT($D$2:$G$2,D272:G272)</f>
        <v>0</v>
      </c>
      <c r="I272" s="19">
        <f t="shared" si="4"/>
        <v>0</v>
      </c>
    </row>
    <row r="273" spans="1:9">
      <c r="A273" s="21"/>
      <c r="B273" s="21"/>
      <c r="C273" s="20" t="s">
        <v>244</v>
      </c>
      <c r="D273" s="21"/>
      <c r="E273" s="21"/>
      <c r="F273" s="21"/>
      <c r="G273" s="21"/>
      <c r="H273" s="19">
        <f>SUMPRODUCT($D$2:$G$2,D273:G273)</f>
        <v>0</v>
      </c>
      <c r="I273" s="19">
        <f t="shared" si="4"/>
        <v>0</v>
      </c>
    </row>
    <row r="274" spans="1:9">
      <c r="A274" s="21"/>
      <c r="B274" s="21"/>
      <c r="C274" s="20" t="s">
        <v>244</v>
      </c>
      <c r="D274" s="21"/>
      <c r="E274" s="21"/>
      <c r="F274" s="21"/>
      <c r="G274" s="21"/>
      <c r="H274" s="19">
        <f>SUMPRODUCT($D$2:$G$2,D274:G274)</f>
        <v>0</v>
      </c>
      <c r="I274" s="19">
        <f t="shared" si="4"/>
        <v>0</v>
      </c>
    </row>
    <row r="275" spans="1:9">
      <c r="A275" s="21"/>
      <c r="B275" s="21"/>
      <c r="C275" s="20" t="s">
        <v>244</v>
      </c>
      <c r="D275" s="21"/>
      <c r="E275" s="21"/>
      <c r="F275" s="21"/>
      <c r="G275" s="21"/>
      <c r="H275" s="19">
        <f>SUMPRODUCT($D$2:$G$2,D275:G275)</f>
        <v>0</v>
      </c>
      <c r="I275" s="19">
        <f t="shared" si="4"/>
        <v>0</v>
      </c>
    </row>
    <row r="276" spans="1:9">
      <c r="A276" s="21"/>
      <c r="B276" s="21"/>
      <c r="C276" s="20" t="s">
        <v>244</v>
      </c>
      <c r="D276" s="21"/>
      <c r="E276" s="21"/>
      <c r="F276" s="21"/>
      <c r="G276" s="21"/>
      <c r="H276" s="19">
        <f>SUMPRODUCT($D$2:$G$2,D276:G276)</f>
        <v>0</v>
      </c>
      <c r="I276" s="19">
        <f t="shared" si="4"/>
        <v>0</v>
      </c>
    </row>
    <row r="277" spans="1:9">
      <c r="A277" s="21"/>
      <c r="B277" s="21"/>
      <c r="C277" s="20" t="s">
        <v>244</v>
      </c>
      <c r="D277" s="21"/>
      <c r="E277" s="21"/>
      <c r="F277" s="21"/>
      <c r="G277" s="21"/>
      <c r="H277" s="19">
        <f>SUMPRODUCT($D$2:$G$2,D277:G277)</f>
        <v>0</v>
      </c>
      <c r="I277" s="19">
        <f t="shared" si="4"/>
        <v>0</v>
      </c>
    </row>
    <row r="278" spans="1:9">
      <c r="A278" s="21"/>
      <c r="B278" s="21"/>
      <c r="C278" s="20" t="s">
        <v>244</v>
      </c>
      <c r="D278" s="21"/>
      <c r="E278" s="21"/>
      <c r="F278" s="21"/>
      <c r="G278" s="21"/>
      <c r="H278" s="19">
        <f>SUMPRODUCT($D$2:$G$2,D278:G278)</f>
        <v>0</v>
      </c>
      <c r="I278" s="19">
        <f t="shared" si="4"/>
        <v>0</v>
      </c>
    </row>
    <row r="279" spans="1:9">
      <c r="A279" s="21"/>
      <c r="B279" s="21"/>
      <c r="C279" s="20" t="s">
        <v>244</v>
      </c>
      <c r="D279" s="21"/>
      <c r="E279" s="21"/>
      <c r="F279" s="21"/>
      <c r="G279" s="21"/>
      <c r="H279" s="19">
        <f>SUMPRODUCT($D$2:$G$2,D279:G279)</f>
        <v>0</v>
      </c>
      <c r="I279" s="19">
        <f t="shared" si="4"/>
        <v>0</v>
      </c>
    </row>
    <row r="280" spans="1:9">
      <c r="A280" s="21"/>
      <c r="B280" s="21"/>
      <c r="C280" s="20" t="s">
        <v>244</v>
      </c>
      <c r="D280" s="21"/>
      <c r="E280" s="21"/>
      <c r="F280" s="21"/>
      <c r="G280" s="21"/>
      <c r="H280" s="19">
        <f>SUMPRODUCT($D$2:$G$2,D280:G280)</f>
        <v>0</v>
      </c>
      <c r="I280" s="19">
        <f t="shared" si="4"/>
        <v>0</v>
      </c>
    </row>
    <row r="281" spans="1:9">
      <c r="A281" s="21"/>
      <c r="B281" s="21"/>
      <c r="C281" s="20" t="s">
        <v>244</v>
      </c>
      <c r="D281" s="21"/>
      <c r="E281" s="21"/>
      <c r="F281" s="21"/>
      <c r="G281" s="21"/>
      <c r="H281" s="19">
        <f>SUMPRODUCT($D$2:$G$2,D281:G281)</f>
        <v>0</v>
      </c>
      <c r="I281" s="19">
        <f t="shared" si="4"/>
        <v>0</v>
      </c>
    </row>
    <row r="282" spans="1:9">
      <c r="A282" s="21"/>
      <c r="B282" s="21"/>
      <c r="C282" s="20" t="s">
        <v>244</v>
      </c>
      <c r="D282" s="21"/>
      <c r="E282" s="21"/>
      <c r="F282" s="21"/>
      <c r="G282" s="21"/>
      <c r="H282" s="19">
        <f>SUMPRODUCT($D$2:$G$2,D282:G282)</f>
        <v>0</v>
      </c>
      <c r="I282" s="19">
        <f t="shared" si="4"/>
        <v>0</v>
      </c>
    </row>
    <row r="283" spans="1:9">
      <c r="A283" s="21"/>
      <c r="B283" s="21"/>
      <c r="C283" s="20" t="s">
        <v>244</v>
      </c>
      <c r="D283" s="21"/>
      <c r="E283" s="21"/>
      <c r="F283" s="21"/>
      <c r="G283" s="21"/>
      <c r="H283" s="19">
        <f>SUMPRODUCT($D$2:$G$2,D283:G283)</f>
        <v>0</v>
      </c>
      <c r="I283" s="19">
        <f t="shared" si="4"/>
        <v>0</v>
      </c>
    </row>
    <row r="284" spans="1:9">
      <c r="A284" s="21"/>
      <c r="B284" s="21"/>
      <c r="C284" s="20" t="s">
        <v>244</v>
      </c>
      <c r="D284" s="21"/>
      <c r="E284" s="21"/>
      <c r="F284" s="21"/>
      <c r="G284" s="21"/>
      <c r="H284" s="19">
        <f>SUMPRODUCT($D$2:$G$2,D284:G284)</f>
        <v>0</v>
      </c>
      <c r="I284" s="19">
        <f t="shared" si="4"/>
        <v>0</v>
      </c>
    </row>
    <row r="285" spans="1:9">
      <c r="A285" s="21"/>
      <c r="B285" s="21"/>
      <c r="C285" s="20" t="s">
        <v>244</v>
      </c>
      <c r="D285" s="21"/>
      <c r="E285" s="21"/>
      <c r="F285" s="21"/>
      <c r="G285" s="21"/>
      <c r="H285" s="19">
        <f>SUMPRODUCT($D$2:$G$2,D285:G285)</f>
        <v>0</v>
      </c>
      <c r="I285" s="19">
        <f t="shared" si="4"/>
        <v>0</v>
      </c>
    </row>
    <row r="286" spans="1:9">
      <c r="A286" s="21"/>
      <c r="B286" s="21"/>
      <c r="C286" s="20" t="s">
        <v>244</v>
      </c>
      <c r="D286" s="21"/>
      <c r="E286" s="21"/>
      <c r="F286" s="21"/>
      <c r="G286" s="21"/>
      <c r="H286" s="19">
        <f>SUMPRODUCT($D$2:$G$2,D286:G286)</f>
        <v>0</v>
      </c>
      <c r="I286" s="19">
        <f t="shared" si="4"/>
        <v>0</v>
      </c>
    </row>
    <row r="287" spans="1:9">
      <c r="A287" s="21"/>
      <c r="B287" s="21"/>
      <c r="C287" s="20" t="s">
        <v>244</v>
      </c>
      <c r="D287" s="21"/>
      <c r="E287" s="21"/>
      <c r="F287" s="21"/>
      <c r="G287" s="21"/>
      <c r="H287" s="19">
        <f>SUMPRODUCT($D$2:$G$2,D287:G287)</f>
        <v>0</v>
      </c>
      <c r="I287" s="19">
        <f t="shared" si="4"/>
        <v>0</v>
      </c>
    </row>
    <row r="288" spans="1:9">
      <c r="A288" s="21"/>
      <c r="B288" s="21"/>
      <c r="C288" s="20" t="s">
        <v>244</v>
      </c>
      <c r="D288" s="21"/>
      <c r="E288" s="21"/>
      <c r="F288" s="21"/>
      <c r="G288" s="21"/>
      <c r="H288" s="19">
        <f>SUMPRODUCT($D$2:$G$2,D288:G288)</f>
        <v>0</v>
      </c>
      <c r="I288" s="19">
        <f t="shared" si="4"/>
        <v>0</v>
      </c>
    </row>
    <row r="289" spans="1:9">
      <c r="A289" s="21"/>
      <c r="B289" s="21"/>
      <c r="C289" s="20" t="s">
        <v>244</v>
      </c>
      <c r="D289" s="21"/>
      <c r="E289" s="21"/>
      <c r="F289" s="21"/>
      <c r="G289" s="21"/>
      <c r="H289" s="19">
        <f>SUMPRODUCT($D$2:$G$2,D289:G289)</f>
        <v>0</v>
      </c>
      <c r="I289" s="19">
        <f t="shared" si="4"/>
        <v>0</v>
      </c>
    </row>
    <row r="290" spans="1:9">
      <c r="A290" s="21"/>
      <c r="B290" s="21"/>
      <c r="C290" s="20" t="s">
        <v>244</v>
      </c>
      <c r="D290" s="21"/>
      <c r="E290" s="21"/>
      <c r="F290" s="21"/>
      <c r="G290" s="21"/>
      <c r="H290" s="19">
        <f>SUMPRODUCT($D$2:$G$2,D290:G290)</f>
        <v>0</v>
      </c>
      <c r="I290" s="19">
        <f t="shared" si="4"/>
        <v>0</v>
      </c>
    </row>
    <row r="291" spans="1:9">
      <c r="A291" s="21"/>
      <c r="B291" s="21"/>
      <c r="C291" s="20" t="s">
        <v>244</v>
      </c>
      <c r="D291" s="21"/>
      <c r="E291" s="21"/>
      <c r="F291" s="21"/>
      <c r="G291" s="21"/>
      <c r="H291" s="19">
        <f>SUMPRODUCT($D$2:$G$2,D291:G291)</f>
        <v>0</v>
      </c>
      <c r="I291" s="19">
        <f t="shared" si="4"/>
        <v>0</v>
      </c>
    </row>
    <row r="292" spans="1:9">
      <c r="A292" s="21"/>
      <c r="B292" s="21"/>
      <c r="C292" s="20" t="s">
        <v>244</v>
      </c>
      <c r="D292" s="21"/>
      <c r="E292" s="21"/>
      <c r="F292" s="21"/>
      <c r="G292" s="21"/>
      <c r="H292" s="19">
        <f>SUMPRODUCT($D$2:$G$2,D292:G292)</f>
        <v>0</v>
      </c>
      <c r="I292" s="19">
        <f t="shared" si="4"/>
        <v>0</v>
      </c>
    </row>
    <row r="293" spans="1:9">
      <c r="A293" s="21"/>
      <c r="B293" s="21"/>
      <c r="C293" s="20" t="s">
        <v>244</v>
      </c>
      <c r="D293" s="21"/>
      <c r="E293" s="21"/>
      <c r="F293" s="21"/>
      <c r="G293" s="21"/>
      <c r="H293" s="19">
        <f>SUMPRODUCT($D$2:$G$2,D293:G293)</f>
        <v>0</v>
      </c>
      <c r="I293" s="19">
        <f t="shared" si="4"/>
        <v>0</v>
      </c>
    </row>
    <row r="294" spans="1:9">
      <c r="A294" s="21"/>
      <c r="B294" s="21"/>
      <c r="C294" s="20" t="s">
        <v>244</v>
      </c>
      <c r="D294" s="21"/>
      <c r="E294" s="21"/>
      <c r="F294" s="21"/>
      <c r="G294" s="21"/>
      <c r="H294" s="19">
        <f>SUMPRODUCT($D$2:$G$2,D294:G294)</f>
        <v>0</v>
      </c>
      <c r="I294" s="19">
        <f t="shared" si="4"/>
        <v>0</v>
      </c>
    </row>
    <row r="295" spans="1:9">
      <c r="A295" s="21"/>
      <c r="B295" s="21"/>
      <c r="C295" s="20" t="s">
        <v>244</v>
      </c>
      <c r="D295" s="21"/>
      <c r="E295" s="21"/>
      <c r="F295" s="21"/>
      <c r="G295" s="21"/>
      <c r="H295" s="19">
        <f>SUMPRODUCT($D$2:$G$2,D295:G295)</f>
        <v>0</v>
      </c>
      <c r="I295" s="19">
        <f t="shared" si="4"/>
        <v>0</v>
      </c>
    </row>
    <row r="296" spans="1:9">
      <c r="A296" s="21"/>
      <c r="B296" s="21"/>
      <c r="C296" s="20" t="s">
        <v>244</v>
      </c>
      <c r="D296" s="21"/>
      <c r="E296" s="21"/>
      <c r="F296" s="21"/>
      <c r="G296" s="21"/>
      <c r="H296" s="19">
        <f>SUMPRODUCT($D$2:$G$2,D296:G296)</f>
        <v>0</v>
      </c>
      <c r="I296" s="19">
        <f t="shared" si="4"/>
        <v>0</v>
      </c>
    </row>
    <row r="297" spans="1:9">
      <c r="A297" s="21"/>
      <c r="B297" s="21"/>
      <c r="C297" s="20" t="s">
        <v>244</v>
      </c>
      <c r="D297" s="21"/>
      <c r="E297" s="21"/>
      <c r="F297" s="21"/>
      <c r="G297" s="21"/>
      <c r="H297" s="19">
        <f>SUMPRODUCT($D$2:$G$2,D297:G297)</f>
        <v>0</v>
      </c>
      <c r="I297" s="19">
        <f t="shared" si="4"/>
        <v>0</v>
      </c>
    </row>
    <row r="298" spans="1:9">
      <c r="A298" s="21"/>
      <c r="B298" s="21"/>
      <c r="C298" s="20" t="s">
        <v>244</v>
      </c>
      <c r="D298" s="21"/>
      <c r="E298" s="21"/>
      <c r="F298" s="21"/>
      <c r="G298" s="21"/>
      <c r="H298" s="19">
        <f>SUMPRODUCT($D$2:$G$2,D298:G298)</f>
        <v>0</v>
      </c>
      <c r="I298" s="19">
        <f t="shared" si="4"/>
        <v>0</v>
      </c>
    </row>
    <row r="299" spans="1:9">
      <c r="A299" s="21"/>
      <c r="B299" s="21"/>
      <c r="C299" s="20" t="s">
        <v>244</v>
      </c>
      <c r="D299" s="21"/>
      <c r="E299" s="21"/>
      <c r="F299" s="21"/>
      <c r="G299" s="21"/>
      <c r="H299" s="19">
        <f>SUMPRODUCT($D$2:$G$2,D299:G299)</f>
        <v>0</v>
      </c>
      <c r="I299" s="19">
        <f t="shared" si="4"/>
        <v>0</v>
      </c>
    </row>
    <row r="300" spans="1:9">
      <c r="A300" s="21"/>
      <c r="B300" s="21"/>
      <c r="C300" s="20" t="s">
        <v>244</v>
      </c>
      <c r="D300" s="21"/>
      <c r="E300" s="21"/>
      <c r="F300" s="21"/>
      <c r="G300" s="21"/>
      <c r="H300" s="19">
        <f>SUMPRODUCT($D$2:$G$2,D300:G300)</f>
        <v>0</v>
      </c>
      <c r="I300" s="19">
        <f t="shared" si="4"/>
        <v>0</v>
      </c>
    </row>
    <row r="301" spans="1:9">
      <c r="A301" s="21"/>
      <c r="B301" s="21"/>
      <c r="C301" s="20" t="s">
        <v>244</v>
      </c>
      <c r="D301" s="21"/>
      <c r="E301" s="21"/>
      <c r="F301" s="21"/>
      <c r="G301" s="21"/>
      <c r="H301" s="19">
        <f>SUMPRODUCT($D$2:$G$2,D301:G301)</f>
        <v>0</v>
      </c>
      <c r="I301" s="19">
        <f t="shared" si="4"/>
        <v>0</v>
      </c>
    </row>
    <row r="302" spans="1:9">
      <c r="A302" s="21"/>
      <c r="B302" s="21"/>
      <c r="C302" s="20" t="s">
        <v>244</v>
      </c>
      <c r="D302" s="21"/>
      <c r="E302" s="21"/>
      <c r="F302" s="21"/>
      <c r="G302" s="21"/>
      <c r="H302" s="19">
        <f>SUMPRODUCT($D$2:$G$2,D302:G302)</f>
        <v>0</v>
      </c>
      <c r="I302" s="19">
        <f t="shared" si="4"/>
        <v>0</v>
      </c>
    </row>
    <row r="303" spans="1:9">
      <c r="A303" s="21"/>
      <c r="B303" s="21"/>
      <c r="C303" s="20" t="s">
        <v>244</v>
      </c>
      <c r="D303" s="21"/>
      <c r="E303" s="21"/>
      <c r="F303" s="21"/>
      <c r="G303" s="21"/>
      <c r="H303" s="19">
        <f>SUMPRODUCT($D$2:$G$2,D303:G303)</f>
        <v>0</v>
      </c>
      <c r="I303" s="19">
        <f t="shared" si="4"/>
        <v>0</v>
      </c>
    </row>
    <row r="304" spans="1:9">
      <c r="A304" s="21"/>
      <c r="B304" s="21"/>
      <c r="C304" s="20" t="s">
        <v>244</v>
      </c>
      <c r="D304" s="21"/>
      <c r="E304" s="21"/>
      <c r="F304" s="21"/>
      <c r="G304" s="21"/>
      <c r="H304" s="19">
        <f>SUMPRODUCT($D$2:$G$2,D304:G304)</f>
        <v>0</v>
      </c>
      <c r="I304" s="19">
        <f t="shared" si="4"/>
        <v>0</v>
      </c>
    </row>
    <row r="305" spans="1:9">
      <c r="A305" s="21"/>
      <c r="B305" s="21"/>
      <c r="C305" s="20" t="s">
        <v>244</v>
      </c>
      <c r="D305" s="21"/>
      <c r="E305" s="21"/>
      <c r="F305" s="21"/>
      <c r="G305" s="21"/>
      <c r="H305" s="19">
        <f>SUMPRODUCT($D$2:$G$2,D305:G305)</f>
        <v>0</v>
      </c>
      <c r="I305" s="19">
        <f t="shared" si="4"/>
        <v>0</v>
      </c>
    </row>
    <row r="306" spans="1:9">
      <c r="A306" s="21"/>
      <c r="B306" s="21"/>
      <c r="C306" s="20" t="s">
        <v>244</v>
      </c>
      <c r="D306" s="21"/>
      <c r="E306" s="21"/>
      <c r="F306" s="21"/>
      <c r="G306" s="21"/>
      <c r="H306" s="19">
        <f>SUMPRODUCT($D$2:$G$2,D306:G306)</f>
        <v>0</v>
      </c>
      <c r="I306" s="19">
        <f t="shared" si="4"/>
        <v>0</v>
      </c>
    </row>
    <row r="307" spans="1:9">
      <c r="A307" s="21"/>
      <c r="B307" s="21"/>
      <c r="C307" s="20" t="s">
        <v>244</v>
      </c>
      <c r="D307" s="21"/>
      <c r="E307" s="21"/>
      <c r="F307" s="21"/>
      <c r="G307" s="21"/>
      <c r="H307" s="19">
        <f>SUMPRODUCT($D$2:$G$2,D307:G307)</f>
        <v>0</v>
      </c>
      <c r="I307" s="19">
        <f t="shared" si="4"/>
        <v>0</v>
      </c>
    </row>
    <row r="308" spans="1:9">
      <c r="A308" s="21"/>
      <c r="B308" s="21"/>
      <c r="C308" s="20" t="s">
        <v>244</v>
      </c>
      <c r="D308" s="21"/>
      <c r="E308" s="21"/>
      <c r="F308" s="21"/>
      <c r="G308" s="21"/>
      <c r="H308" s="19">
        <f>SUMPRODUCT($D$2:$G$2,D308:G308)</f>
        <v>0</v>
      </c>
      <c r="I308" s="19">
        <f t="shared" si="4"/>
        <v>0</v>
      </c>
    </row>
    <row r="309" spans="1:9">
      <c r="A309" s="21"/>
      <c r="B309" s="21"/>
      <c r="C309" s="20" t="s">
        <v>244</v>
      </c>
      <c r="D309" s="21"/>
      <c r="E309" s="21"/>
      <c r="F309" s="21"/>
      <c r="G309" s="21"/>
      <c r="H309" s="19">
        <f>SUMPRODUCT($D$2:$G$2,D309:G309)</f>
        <v>0</v>
      </c>
      <c r="I309" s="19">
        <f t="shared" si="4"/>
        <v>0</v>
      </c>
    </row>
    <row r="310" spans="1:9">
      <c r="A310" s="21"/>
      <c r="B310" s="21"/>
      <c r="C310" s="20" t="s">
        <v>244</v>
      </c>
      <c r="D310" s="21"/>
      <c r="E310" s="21"/>
      <c r="F310" s="21"/>
      <c r="G310" s="21"/>
      <c r="H310" s="19">
        <f>SUMPRODUCT($D$2:$G$2,D310:G310)</f>
        <v>0</v>
      </c>
      <c r="I310" s="19">
        <f t="shared" si="4"/>
        <v>0</v>
      </c>
    </row>
    <row r="311" spans="1:9">
      <c r="A311" s="21"/>
      <c r="B311" s="21"/>
      <c r="C311" s="20" t="s">
        <v>244</v>
      </c>
      <c r="D311" s="21"/>
      <c r="E311" s="21"/>
      <c r="F311" s="21"/>
      <c r="G311" s="21"/>
      <c r="H311" s="19">
        <f>SUMPRODUCT($D$2:$G$2,D311:G311)</f>
        <v>0</v>
      </c>
      <c r="I311" s="19">
        <f t="shared" si="4"/>
        <v>0</v>
      </c>
    </row>
    <row r="312" spans="1:9">
      <c r="A312" s="21"/>
      <c r="B312" s="21"/>
      <c r="C312" s="20" t="s">
        <v>244</v>
      </c>
      <c r="D312" s="21"/>
      <c r="E312" s="21"/>
      <c r="F312" s="21"/>
      <c r="G312" s="21"/>
      <c r="H312" s="19">
        <f>SUMPRODUCT($D$2:$G$2,D312:G312)</f>
        <v>0</v>
      </c>
      <c r="I312" s="19">
        <f t="shared" si="4"/>
        <v>0</v>
      </c>
    </row>
    <row r="313" spans="1:9">
      <c r="A313" s="21"/>
      <c r="B313" s="21"/>
      <c r="C313" s="20" t="s">
        <v>244</v>
      </c>
      <c r="D313" s="21"/>
      <c r="E313" s="21"/>
      <c r="F313" s="21"/>
      <c r="G313" s="21"/>
      <c r="H313" s="19">
        <f>SUMPRODUCT($D$2:$G$2,D313:G313)</f>
        <v>0</v>
      </c>
      <c r="I313" s="19">
        <f t="shared" si="4"/>
        <v>0</v>
      </c>
    </row>
    <row r="314" spans="1:9">
      <c r="A314" s="21"/>
      <c r="B314" s="21"/>
      <c r="C314" s="20" t="s">
        <v>244</v>
      </c>
      <c r="D314" s="21"/>
      <c r="E314" s="21"/>
      <c r="F314" s="21"/>
      <c r="G314" s="21"/>
      <c r="H314" s="19">
        <f>SUMPRODUCT($D$2:$G$2,D314:G314)</f>
        <v>0</v>
      </c>
      <c r="I314" s="19">
        <f t="shared" si="4"/>
        <v>0</v>
      </c>
    </row>
    <row r="315" spans="1:9">
      <c r="A315" s="21"/>
      <c r="B315" s="21"/>
      <c r="C315" s="20" t="s">
        <v>244</v>
      </c>
      <c r="D315" s="21"/>
      <c r="E315" s="21"/>
      <c r="F315" s="21"/>
      <c r="G315" s="21"/>
      <c r="H315" s="19">
        <f>SUMPRODUCT($D$2:$G$2,D315:G315)</f>
        <v>0</v>
      </c>
      <c r="I315" s="19">
        <f t="shared" si="4"/>
        <v>0</v>
      </c>
    </row>
    <row r="316" spans="1:9">
      <c r="A316" s="21"/>
      <c r="B316" s="21"/>
      <c r="C316" s="20" t="s">
        <v>244</v>
      </c>
      <c r="D316" s="21"/>
      <c r="E316" s="21"/>
      <c r="F316" s="21"/>
      <c r="G316" s="21"/>
      <c r="H316" s="19">
        <f>SUMPRODUCT($D$2:$G$2,D316:G316)</f>
        <v>0</v>
      </c>
      <c r="I316" s="19">
        <f t="shared" si="4"/>
        <v>0</v>
      </c>
    </row>
    <row r="317" spans="1:9">
      <c r="A317" s="21"/>
      <c r="B317" s="21"/>
      <c r="C317" s="20" t="s">
        <v>244</v>
      </c>
      <c r="D317" s="21"/>
      <c r="E317" s="21"/>
      <c r="F317" s="21"/>
      <c r="G317" s="21"/>
      <c r="H317" s="19">
        <f>SUMPRODUCT($D$2:$G$2,D317:G317)</f>
        <v>0</v>
      </c>
      <c r="I317" s="19">
        <f t="shared" si="4"/>
        <v>0</v>
      </c>
    </row>
    <row r="318" spans="1:9">
      <c r="A318" s="21"/>
      <c r="B318" s="21"/>
      <c r="C318" s="20" t="s">
        <v>244</v>
      </c>
      <c r="D318" s="21"/>
      <c r="E318" s="21"/>
      <c r="F318" s="21"/>
      <c r="G318" s="21"/>
      <c r="H318" s="19">
        <f>SUMPRODUCT($D$2:$G$2,D318:G318)</f>
        <v>0</v>
      </c>
      <c r="I318" s="19">
        <f t="shared" si="4"/>
        <v>0</v>
      </c>
    </row>
    <row r="319" spans="1:9">
      <c r="A319" s="21"/>
      <c r="B319" s="21"/>
      <c r="C319" s="20" t="s">
        <v>244</v>
      </c>
      <c r="D319" s="21"/>
      <c r="E319" s="21"/>
      <c r="F319" s="21"/>
      <c r="G319" s="21"/>
      <c r="H319" s="19">
        <f>SUMPRODUCT($D$2:$G$2,D319:G319)</f>
        <v>0</v>
      </c>
      <c r="I319" s="19">
        <f t="shared" si="4"/>
        <v>0</v>
      </c>
    </row>
    <row r="320" spans="1:9">
      <c r="A320" s="21"/>
      <c r="B320" s="21"/>
      <c r="C320" s="20" t="s">
        <v>244</v>
      </c>
      <c r="D320" s="21"/>
      <c r="E320" s="21"/>
      <c r="F320" s="21"/>
      <c r="G320" s="21"/>
      <c r="H320" s="19">
        <f>SUMPRODUCT($D$2:$G$2,D320:G320)</f>
        <v>0</v>
      </c>
      <c r="I320" s="19">
        <f t="shared" si="4"/>
        <v>0</v>
      </c>
    </row>
    <row r="321" spans="1:9">
      <c r="A321" s="21"/>
      <c r="B321" s="21"/>
      <c r="C321" s="20" t="s">
        <v>244</v>
      </c>
      <c r="D321" s="21"/>
      <c r="E321" s="21"/>
      <c r="F321" s="21"/>
      <c r="G321" s="21"/>
      <c r="H321" s="19">
        <f>SUMPRODUCT($D$2:$G$2,D321:G321)</f>
        <v>0</v>
      </c>
      <c r="I321" s="19">
        <f t="shared" si="4"/>
        <v>0</v>
      </c>
    </row>
    <row r="322" spans="1:9">
      <c r="A322" s="21"/>
      <c r="B322" s="21"/>
      <c r="C322" s="20" t="s">
        <v>244</v>
      </c>
      <c r="D322" s="21"/>
      <c r="E322" s="21"/>
      <c r="F322" s="21"/>
      <c r="G322" s="21"/>
      <c r="H322" s="19">
        <f>SUMPRODUCT($D$2:$G$2,D322:G322)</f>
        <v>0</v>
      </c>
      <c r="I322" s="19">
        <f t="shared" si="4"/>
        <v>0</v>
      </c>
    </row>
    <row r="323" spans="1:9">
      <c r="A323" s="21"/>
      <c r="B323" s="21"/>
      <c r="C323" s="20" t="s">
        <v>244</v>
      </c>
      <c r="D323" s="21"/>
      <c r="E323" s="21"/>
      <c r="F323" s="21"/>
      <c r="G323" s="21"/>
      <c r="H323" s="19">
        <f>SUMPRODUCT($D$2:$G$2,D323:G323)</f>
        <v>0</v>
      </c>
      <c r="I323" s="19">
        <f t="shared" ref="I323:I386" si="5">SUM(D323:G323)</f>
        <v>0</v>
      </c>
    </row>
    <row r="324" spans="1:9">
      <c r="A324" s="21"/>
      <c r="B324" s="21"/>
      <c r="C324" s="20" t="s">
        <v>244</v>
      </c>
      <c r="D324" s="21"/>
      <c r="E324" s="21"/>
      <c r="F324" s="21"/>
      <c r="G324" s="21"/>
      <c r="H324" s="19">
        <f>SUMPRODUCT($D$2:$G$2,D324:G324)</f>
        <v>0</v>
      </c>
      <c r="I324" s="19">
        <f t="shared" si="5"/>
        <v>0</v>
      </c>
    </row>
    <row r="325" spans="1:9">
      <c r="A325" s="21"/>
      <c r="B325" s="21"/>
      <c r="C325" s="20" t="s">
        <v>244</v>
      </c>
      <c r="D325" s="21"/>
      <c r="E325" s="21"/>
      <c r="F325" s="21"/>
      <c r="G325" s="21"/>
      <c r="H325" s="19">
        <f>SUMPRODUCT($D$2:$G$2,D325:G325)</f>
        <v>0</v>
      </c>
      <c r="I325" s="19">
        <f t="shared" si="5"/>
        <v>0</v>
      </c>
    </row>
    <row r="326" spans="1:9">
      <c r="A326" s="21"/>
      <c r="B326" s="21"/>
      <c r="C326" s="20" t="s">
        <v>244</v>
      </c>
      <c r="D326" s="21"/>
      <c r="E326" s="21"/>
      <c r="F326" s="21"/>
      <c r="G326" s="21"/>
      <c r="H326" s="19">
        <f>SUMPRODUCT($D$2:$G$2,D326:G326)</f>
        <v>0</v>
      </c>
      <c r="I326" s="19">
        <f t="shared" si="5"/>
        <v>0</v>
      </c>
    </row>
    <row r="327" spans="1:9">
      <c r="A327" s="21"/>
      <c r="B327" s="21"/>
      <c r="C327" s="20" t="s">
        <v>244</v>
      </c>
      <c r="D327" s="21"/>
      <c r="E327" s="21"/>
      <c r="F327" s="21"/>
      <c r="G327" s="21"/>
      <c r="H327" s="19">
        <f>SUMPRODUCT($D$2:$G$2,D327:G327)</f>
        <v>0</v>
      </c>
      <c r="I327" s="19">
        <f t="shared" si="5"/>
        <v>0</v>
      </c>
    </row>
    <row r="328" spans="1:9">
      <c r="A328" s="21"/>
      <c r="B328" s="21"/>
      <c r="C328" s="20" t="s">
        <v>244</v>
      </c>
      <c r="D328" s="21"/>
      <c r="E328" s="21"/>
      <c r="F328" s="21"/>
      <c r="G328" s="21"/>
      <c r="H328" s="19">
        <f>SUMPRODUCT($D$2:$G$2,D328:G328)</f>
        <v>0</v>
      </c>
      <c r="I328" s="19">
        <f t="shared" si="5"/>
        <v>0</v>
      </c>
    </row>
    <row r="329" spans="1:9">
      <c r="A329" s="21"/>
      <c r="B329" s="21"/>
      <c r="C329" s="20" t="s">
        <v>244</v>
      </c>
      <c r="D329" s="21"/>
      <c r="E329" s="21"/>
      <c r="F329" s="21"/>
      <c r="G329" s="21"/>
      <c r="H329" s="19">
        <f>SUMPRODUCT($D$2:$G$2,D329:G329)</f>
        <v>0</v>
      </c>
      <c r="I329" s="19">
        <f t="shared" si="5"/>
        <v>0</v>
      </c>
    </row>
    <row r="330" spans="1:9">
      <c r="A330" s="21"/>
      <c r="B330" s="21"/>
      <c r="C330" s="20" t="s">
        <v>244</v>
      </c>
      <c r="D330" s="21"/>
      <c r="E330" s="21"/>
      <c r="F330" s="21"/>
      <c r="G330" s="21"/>
      <c r="H330" s="19">
        <f>SUMPRODUCT($D$2:$G$2,D330:G330)</f>
        <v>0</v>
      </c>
      <c r="I330" s="19">
        <f t="shared" si="5"/>
        <v>0</v>
      </c>
    </row>
    <row r="331" spans="1:9">
      <c r="A331" s="21"/>
      <c r="B331" s="21"/>
      <c r="C331" s="20" t="s">
        <v>244</v>
      </c>
      <c r="D331" s="21"/>
      <c r="E331" s="21"/>
      <c r="F331" s="21"/>
      <c r="G331" s="21"/>
      <c r="H331" s="19">
        <f>SUMPRODUCT($D$2:$G$2,D331:G331)</f>
        <v>0</v>
      </c>
      <c r="I331" s="19">
        <f t="shared" si="5"/>
        <v>0</v>
      </c>
    </row>
    <row r="332" spans="1:9">
      <c r="A332" s="21"/>
      <c r="B332" s="21"/>
      <c r="C332" s="20" t="s">
        <v>244</v>
      </c>
      <c r="D332" s="21"/>
      <c r="E332" s="21"/>
      <c r="F332" s="21"/>
      <c r="G332" s="21"/>
      <c r="H332" s="19">
        <f>SUMPRODUCT($D$2:$G$2,D332:G332)</f>
        <v>0</v>
      </c>
      <c r="I332" s="19">
        <f t="shared" si="5"/>
        <v>0</v>
      </c>
    </row>
    <row r="333" spans="1:9">
      <c r="A333" s="21"/>
      <c r="B333" s="21"/>
      <c r="C333" s="20" t="s">
        <v>244</v>
      </c>
      <c r="D333" s="21"/>
      <c r="E333" s="21"/>
      <c r="F333" s="21"/>
      <c r="G333" s="21"/>
      <c r="H333" s="19">
        <f>SUMPRODUCT($D$2:$G$2,D333:G333)</f>
        <v>0</v>
      </c>
      <c r="I333" s="19">
        <f t="shared" si="5"/>
        <v>0</v>
      </c>
    </row>
    <row r="334" spans="1:9">
      <c r="A334" s="21"/>
      <c r="B334" s="21"/>
      <c r="C334" s="20" t="s">
        <v>244</v>
      </c>
      <c r="D334" s="21"/>
      <c r="E334" s="21"/>
      <c r="F334" s="21"/>
      <c r="G334" s="21"/>
      <c r="H334" s="19">
        <f>SUMPRODUCT($D$2:$G$2,D334:G334)</f>
        <v>0</v>
      </c>
      <c r="I334" s="19">
        <f t="shared" si="5"/>
        <v>0</v>
      </c>
    </row>
    <row r="335" spans="1:9">
      <c r="A335" s="21"/>
      <c r="B335" s="21"/>
      <c r="C335" s="20" t="s">
        <v>244</v>
      </c>
      <c r="D335" s="21"/>
      <c r="E335" s="21"/>
      <c r="F335" s="21"/>
      <c r="G335" s="21"/>
      <c r="H335" s="19">
        <f>SUMPRODUCT($D$2:$G$2,D335:G335)</f>
        <v>0</v>
      </c>
      <c r="I335" s="19">
        <f t="shared" si="5"/>
        <v>0</v>
      </c>
    </row>
    <row r="336" spans="1:9">
      <c r="A336" s="21"/>
      <c r="B336" s="21"/>
      <c r="C336" s="20" t="s">
        <v>244</v>
      </c>
      <c r="D336" s="21"/>
      <c r="E336" s="21"/>
      <c r="F336" s="21"/>
      <c r="G336" s="21"/>
      <c r="H336" s="19">
        <f>SUMPRODUCT($D$2:$G$2,D336:G336)</f>
        <v>0</v>
      </c>
      <c r="I336" s="19">
        <f t="shared" si="5"/>
        <v>0</v>
      </c>
    </row>
    <row r="337" spans="1:9">
      <c r="A337" s="21"/>
      <c r="B337" s="21"/>
      <c r="C337" s="20" t="s">
        <v>244</v>
      </c>
      <c r="D337" s="21"/>
      <c r="E337" s="21"/>
      <c r="F337" s="21"/>
      <c r="G337" s="21"/>
      <c r="H337" s="19">
        <f>SUMPRODUCT($D$2:$G$2,D337:G337)</f>
        <v>0</v>
      </c>
      <c r="I337" s="19">
        <f t="shared" si="5"/>
        <v>0</v>
      </c>
    </row>
    <row r="338" spans="1:9">
      <c r="A338" s="21"/>
      <c r="B338" s="21"/>
      <c r="C338" s="20" t="s">
        <v>244</v>
      </c>
      <c r="D338" s="21"/>
      <c r="E338" s="21"/>
      <c r="F338" s="21"/>
      <c r="G338" s="21"/>
      <c r="H338" s="19">
        <f>SUMPRODUCT($D$2:$G$2,D338:G338)</f>
        <v>0</v>
      </c>
      <c r="I338" s="19">
        <f t="shared" si="5"/>
        <v>0</v>
      </c>
    </row>
    <row r="339" spans="1:9">
      <c r="A339" s="21"/>
      <c r="B339" s="21"/>
      <c r="C339" s="20" t="s">
        <v>244</v>
      </c>
      <c r="D339" s="21"/>
      <c r="E339" s="21"/>
      <c r="F339" s="21"/>
      <c r="G339" s="21"/>
      <c r="H339" s="19">
        <f>SUMPRODUCT($D$2:$G$2,D339:G339)</f>
        <v>0</v>
      </c>
      <c r="I339" s="19">
        <f t="shared" si="5"/>
        <v>0</v>
      </c>
    </row>
    <row r="340" spans="1:9">
      <c r="A340" s="21"/>
      <c r="B340" s="21"/>
      <c r="C340" s="20" t="s">
        <v>244</v>
      </c>
      <c r="D340" s="21"/>
      <c r="E340" s="21"/>
      <c r="F340" s="21"/>
      <c r="G340" s="21"/>
      <c r="H340" s="19">
        <f>SUMPRODUCT($D$2:$G$2,D340:G340)</f>
        <v>0</v>
      </c>
      <c r="I340" s="19">
        <f t="shared" si="5"/>
        <v>0</v>
      </c>
    </row>
    <row r="341" spans="1:9">
      <c r="A341" s="21"/>
      <c r="B341" s="21"/>
      <c r="C341" s="20" t="s">
        <v>244</v>
      </c>
      <c r="D341" s="21"/>
      <c r="E341" s="21"/>
      <c r="F341" s="21"/>
      <c r="G341" s="21"/>
      <c r="H341" s="19">
        <f>SUMPRODUCT($D$2:$G$2,D341:G341)</f>
        <v>0</v>
      </c>
      <c r="I341" s="19">
        <f t="shared" si="5"/>
        <v>0</v>
      </c>
    </row>
    <row r="342" spans="1:9">
      <c r="A342" s="21"/>
      <c r="B342" s="21"/>
      <c r="C342" s="20" t="s">
        <v>244</v>
      </c>
      <c r="D342" s="21"/>
      <c r="E342" s="21"/>
      <c r="F342" s="21"/>
      <c r="G342" s="21"/>
      <c r="H342" s="19">
        <f>SUMPRODUCT($D$2:$G$2,D342:G342)</f>
        <v>0</v>
      </c>
      <c r="I342" s="19">
        <f t="shared" si="5"/>
        <v>0</v>
      </c>
    </row>
    <row r="343" spans="1:9">
      <c r="A343" s="21"/>
      <c r="B343" s="21"/>
      <c r="C343" s="20" t="s">
        <v>244</v>
      </c>
      <c r="D343" s="21"/>
      <c r="E343" s="21"/>
      <c r="F343" s="21"/>
      <c r="G343" s="21"/>
      <c r="H343" s="19">
        <f>SUMPRODUCT($D$2:$G$2,D343:G343)</f>
        <v>0</v>
      </c>
      <c r="I343" s="19">
        <f t="shared" si="5"/>
        <v>0</v>
      </c>
    </row>
    <row r="344" spans="1:9">
      <c r="A344" s="21"/>
      <c r="B344" s="21"/>
      <c r="C344" s="20" t="s">
        <v>244</v>
      </c>
      <c r="D344" s="21"/>
      <c r="E344" s="21"/>
      <c r="F344" s="21"/>
      <c r="G344" s="21"/>
      <c r="H344" s="19">
        <f>SUMPRODUCT($D$2:$G$2,D344:G344)</f>
        <v>0</v>
      </c>
      <c r="I344" s="19">
        <f t="shared" si="5"/>
        <v>0</v>
      </c>
    </row>
    <row r="345" spans="1:9">
      <c r="A345" s="21"/>
      <c r="B345" s="21"/>
      <c r="C345" s="20" t="s">
        <v>244</v>
      </c>
      <c r="D345" s="21"/>
      <c r="E345" s="21"/>
      <c r="F345" s="21"/>
      <c r="G345" s="21"/>
      <c r="H345" s="19">
        <f>SUMPRODUCT($D$2:$G$2,D345:G345)</f>
        <v>0</v>
      </c>
      <c r="I345" s="19">
        <f t="shared" si="5"/>
        <v>0</v>
      </c>
    </row>
    <row r="346" spans="1:9">
      <c r="A346" s="21"/>
      <c r="B346" s="21"/>
      <c r="C346" s="20" t="s">
        <v>244</v>
      </c>
      <c r="D346" s="21"/>
      <c r="E346" s="21"/>
      <c r="F346" s="21"/>
      <c r="G346" s="21"/>
      <c r="H346" s="19">
        <f>SUMPRODUCT($D$2:$G$2,D346:G346)</f>
        <v>0</v>
      </c>
      <c r="I346" s="19">
        <f t="shared" si="5"/>
        <v>0</v>
      </c>
    </row>
    <row r="347" spans="1:9">
      <c r="A347" s="21"/>
      <c r="B347" s="21"/>
      <c r="C347" s="20" t="s">
        <v>244</v>
      </c>
      <c r="D347" s="21"/>
      <c r="E347" s="21"/>
      <c r="F347" s="21"/>
      <c r="G347" s="21"/>
      <c r="H347" s="19">
        <f>SUMPRODUCT($D$2:$G$2,D347:G347)</f>
        <v>0</v>
      </c>
      <c r="I347" s="19">
        <f t="shared" si="5"/>
        <v>0</v>
      </c>
    </row>
    <row r="348" spans="1:9">
      <c r="A348" s="21"/>
      <c r="B348" s="21"/>
      <c r="C348" s="20" t="s">
        <v>244</v>
      </c>
      <c r="D348" s="21"/>
      <c r="E348" s="21"/>
      <c r="F348" s="21"/>
      <c r="G348" s="21"/>
      <c r="H348" s="19">
        <f>SUMPRODUCT($D$2:$G$2,D348:G348)</f>
        <v>0</v>
      </c>
      <c r="I348" s="19">
        <f t="shared" si="5"/>
        <v>0</v>
      </c>
    </row>
    <row r="349" spans="1:9">
      <c r="A349" s="21"/>
      <c r="B349" s="21"/>
      <c r="C349" s="20" t="s">
        <v>244</v>
      </c>
      <c r="D349" s="21"/>
      <c r="E349" s="21"/>
      <c r="F349" s="21"/>
      <c r="G349" s="21"/>
      <c r="H349" s="19">
        <f>SUMPRODUCT($D$2:$G$2,D349:G349)</f>
        <v>0</v>
      </c>
      <c r="I349" s="19">
        <f t="shared" si="5"/>
        <v>0</v>
      </c>
    </row>
    <row r="350" spans="1:9">
      <c r="A350" s="21"/>
      <c r="B350" s="21"/>
      <c r="C350" s="20" t="s">
        <v>244</v>
      </c>
      <c r="D350" s="21"/>
      <c r="E350" s="21"/>
      <c r="F350" s="21"/>
      <c r="G350" s="21"/>
      <c r="H350" s="19">
        <f>SUMPRODUCT($D$2:$G$2,D350:G350)</f>
        <v>0</v>
      </c>
      <c r="I350" s="19">
        <f t="shared" si="5"/>
        <v>0</v>
      </c>
    </row>
    <row r="351" spans="1:9">
      <c r="A351" s="21"/>
      <c r="B351" s="21"/>
      <c r="C351" s="20" t="s">
        <v>244</v>
      </c>
      <c r="D351" s="21"/>
      <c r="E351" s="21"/>
      <c r="F351" s="21"/>
      <c r="G351" s="21"/>
      <c r="H351" s="19">
        <f>SUMPRODUCT($D$2:$G$2,D351:G351)</f>
        <v>0</v>
      </c>
      <c r="I351" s="19">
        <f t="shared" si="5"/>
        <v>0</v>
      </c>
    </row>
    <row r="352" spans="1:9">
      <c r="A352" s="21"/>
      <c r="B352" s="21"/>
      <c r="C352" s="20" t="s">
        <v>244</v>
      </c>
      <c r="D352" s="21"/>
      <c r="E352" s="21"/>
      <c r="F352" s="21"/>
      <c r="G352" s="21"/>
      <c r="H352" s="19">
        <f>SUMPRODUCT($D$2:$G$2,D352:G352)</f>
        <v>0</v>
      </c>
      <c r="I352" s="19">
        <f t="shared" si="5"/>
        <v>0</v>
      </c>
    </row>
    <row r="353" spans="1:9">
      <c r="A353" s="21"/>
      <c r="B353" s="21"/>
      <c r="C353" s="20" t="s">
        <v>244</v>
      </c>
      <c r="D353" s="21"/>
      <c r="E353" s="21"/>
      <c r="F353" s="21"/>
      <c r="G353" s="21"/>
      <c r="H353" s="19">
        <f>SUMPRODUCT($D$2:$G$2,D353:G353)</f>
        <v>0</v>
      </c>
      <c r="I353" s="19">
        <f t="shared" si="5"/>
        <v>0</v>
      </c>
    </row>
    <row r="354" spans="1:9">
      <c r="A354" s="21"/>
      <c r="B354" s="21"/>
      <c r="C354" s="20" t="s">
        <v>244</v>
      </c>
      <c r="D354" s="21"/>
      <c r="E354" s="21"/>
      <c r="F354" s="21"/>
      <c r="G354" s="21"/>
      <c r="H354" s="19">
        <f>SUMPRODUCT($D$2:$G$2,D354:G354)</f>
        <v>0</v>
      </c>
      <c r="I354" s="19">
        <f t="shared" si="5"/>
        <v>0</v>
      </c>
    </row>
    <row r="355" spans="1:9">
      <c r="A355" s="21"/>
      <c r="B355" s="21"/>
      <c r="C355" s="20" t="s">
        <v>244</v>
      </c>
      <c r="D355" s="21"/>
      <c r="E355" s="21"/>
      <c r="F355" s="21"/>
      <c r="G355" s="21"/>
      <c r="H355" s="19">
        <f>SUMPRODUCT($D$2:$G$2,D355:G355)</f>
        <v>0</v>
      </c>
      <c r="I355" s="19">
        <f t="shared" si="5"/>
        <v>0</v>
      </c>
    </row>
    <row r="356" spans="1:9">
      <c r="A356" s="21"/>
      <c r="B356" s="21"/>
      <c r="C356" s="20" t="s">
        <v>244</v>
      </c>
      <c r="D356" s="21"/>
      <c r="E356" s="21"/>
      <c r="F356" s="21"/>
      <c r="G356" s="21"/>
      <c r="H356" s="19">
        <f>SUMPRODUCT($D$2:$G$2,D356:G356)</f>
        <v>0</v>
      </c>
      <c r="I356" s="19">
        <f t="shared" si="5"/>
        <v>0</v>
      </c>
    </row>
    <row r="357" spans="1:9">
      <c r="A357" s="21"/>
      <c r="B357" s="21"/>
      <c r="C357" s="20" t="s">
        <v>244</v>
      </c>
      <c r="D357" s="21"/>
      <c r="E357" s="21"/>
      <c r="F357" s="21"/>
      <c r="G357" s="21"/>
      <c r="H357" s="19">
        <f>SUMPRODUCT($D$2:$G$2,D357:G357)</f>
        <v>0</v>
      </c>
      <c r="I357" s="19">
        <f t="shared" si="5"/>
        <v>0</v>
      </c>
    </row>
    <row r="358" spans="1:9">
      <c r="A358" s="21"/>
      <c r="B358" s="21"/>
      <c r="C358" s="20" t="s">
        <v>244</v>
      </c>
      <c r="D358" s="21"/>
      <c r="E358" s="21"/>
      <c r="F358" s="21"/>
      <c r="G358" s="21"/>
      <c r="H358" s="19">
        <f>SUMPRODUCT($D$2:$G$2,D358:G358)</f>
        <v>0</v>
      </c>
      <c r="I358" s="19">
        <f t="shared" si="5"/>
        <v>0</v>
      </c>
    </row>
    <row r="359" spans="1:9">
      <c r="A359" s="21"/>
      <c r="B359" s="21"/>
      <c r="C359" s="20" t="s">
        <v>244</v>
      </c>
      <c r="D359" s="21"/>
      <c r="E359" s="21"/>
      <c r="F359" s="21"/>
      <c r="G359" s="21"/>
      <c r="H359" s="19">
        <f>SUMPRODUCT($D$2:$G$2,D359:G359)</f>
        <v>0</v>
      </c>
      <c r="I359" s="19">
        <f t="shared" si="5"/>
        <v>0</v>
      </c>
    </row>
    <row r="360" spans="1:9">
      <c r="A360" s="21"/>
      <c r="B360" s="21"/>
      <c r="C360" s="20" t="s">
        <v>244</v>
      </c>
      <c r="D360" s="21"/>
      <c r="E360" s="21"/>
      <c r="F360" s="21"/>
      <c r="G360" s="21"/>
      <c r="H360" s="19">
        <f>SUMPRODUCT($D$2:$G$2,D360:G360)</f>
        <v>0</v>
      </c>
      <c r="I360" s="19">
        <f t="shared" si="5"/>
        <v>0</v>
      </c>
    </row>
    <row r="361" spans="1:9">
      <c r="A361" s="21"/>
      <c r="B361" s="21"/>
      <c r="C361" s="20" t="s">
        <v>244</v>
      </c>
      <c r="D361" s="21"/>
      <c r="E361" s="21"/>
      <c r="F361" s="21"/>
      <c r="G361" s="21"/>
      <c r="H361" s="19">
        <f>SUMPRODUCT($D$2:$G$2,D361:G361)</f>
        <v>0</v>
      </c>
      <c r="I361" s="19">
        <f t="shared" si="5"/>
        <v>0</v>
      </c>
    </row>
    <row r="362" spans="1:9">
      <c r="A362" s="21"/>
      <c r="B362" s="21"/>
      <c r="C362" s="20" t="s">
        <v>244</v>
      </c>
      <c r="D362" s="21"/>
      <c r="E362" s="21"/>
      <c r="F362" s="21"/>
      <c r="G362" s="21"/>
      <c r="H362" s="19">
        <f>SUMPRODUCT($D$2:$G$2,D362:G362)</f>
        <v>0</v>
      </c>
      <c r="I362" s="19">
        <f t="shared" si="5"/>
        <v>0</v>
      </c>
    </row>
    <row r="363" spans="1:9">
      <c r="A363" s="21"/>
      <c r="B363" s="21"/>
      <c r="C363" s="20" t="s">
        <v>244</v>
      </c>
      <c r="D363" s="21"/>
      <c r="E363" s="21"/>
      <c r="F363" s="21"/>
      <c r="G363" s="21"/>
      <c r="H363" s="19">
        <f>SUMPRODUCT($D$2:$G$2,D363:G363)</f>
        <v>0</v>
      </c>
      <c r="I363" s="19">
        <f t="shared" si="5"/>
        <v>0</v>
      </c>
    </row>
    <row r="364" spans="1:9">
      <c r="A364" s="21"/>
      <c r="B364" s="21"/>
      <c r="C364" s="20" t="s">
        <v>244</v>
      </c>
      <c r="D364" s="21"/>
      <c r="E364" s="21"/>
      <c r="F364" s="21"/>
      <c r="G364" s="21"/>
      <c r="H364" s="19">
        <f>SUMPRODUCT($D$2:$G$2,D364:G364)</f>
        <v>0</v>
      </c>
      <c r="I364" s="19">
        <f t="shared" si="5"/>
        <v>0</v>
      </c>
    </row>
    <row r="365" spans="1:9">
      <c r="A365" s="21"/>
      <c r="B365" s="21"/>
      <c r="C365" s="20" t="s">
        <v>244</v>
      </c>
      <c r="D365" s="21"/>
      <c r="E365" s="21"/>
      <c r="F365" s="21"/>
      <c r="G365" s="21"/>
      <c r="H365" s="19">
        <f>SUMPRODUCT($D$2:$G$2,D365:G365)</f>
        <v>0</v>
      </c>
      <c r="I365" s="19">
        <f t="shared" si="5"/>
        <v>0</v>
      </c>
    </row>
    <row r="366" spans="1:9">
      <c r="A366" s="21"/>
      <c r="B366" s="21"/>
      <c r="C366" s="20" t="s">
        <v>244</v>
      </c>
      <c r="D366" s="21"/>
      <c r="E366" s="21"/>
      <c r="F366" s="21"/>
      <c r="G366" s="21"/>
      <c r="H366" s="19">
        <f>SUMPRODUCT($D$2:$G$2,D366:G366)</f>
        <v>0</v>
      </c>
      <c r="I366" s="19">
        <f t="shared" si="5"/>
        <v>0</v>
      </c>
    </row>
    <row r="367" spans="1:9">
      <c r="A367" s="21"/>
      <c r="B367" s="21"/>
      <c r="C367" s="20" t="s">
        <v>244</v>
      </c>
      <c r="D367" s="21"/>
      <c r="E367" s="21"/>
      <c r="F367" s="21"/>
      <c r="G367" s="21"/>
      <c r="H367" s="19">
        <f>SUMPRODUCT($D$2:$G$2,D367:G367)</f>
        <v>0</v>
      </c>
      <c r="I367" s="19">
        <f t="shared" si="5"/>
        <v>0</v>
      </c>
    </row>
    <row r="368" spans="1:9">
      <c r="A368" s="21"/>
      <c r="B368" s="21"/>
      <c r="C368" s="20" t="s">
        <v>244</v>
      </c>
      <c r="D368" s="21"/>
      <c r="E368" s="21"/>
      <c r="F368" s="21"/>
      <c r="G368" s="21"/>
      <c r="H368" s="19">
        <f>SUMPRODUCT($D$2:$G$2,D368:G368)</f>
        <v>0</v>
      </c>
      <c r="I368" s="19">
        <f t="shared" si="5"/>
        <v>0</v>
      </c>
    </row>
    <row r="369" spans="1:9">
      <c r="A369" s="21"/>
      <c r="B369" s="21"/>
      <c r="C369" s="20" t="s">
        <v>244</v>
      </c>
      <c r="D369" s="21"/>
      <c r="E369" s="21"/>
      <c r="F369" s="21"/>
      <c r="G369" s="21"/>
      <c r="H369" s="19">
        <f>SUMPRODUCT($D$2:$G$2,D369:G369)</f>
        <v>0</v>
      </c>
      <c r="I369" s="19">
        <f t="shared" si="5"/>
        <v>0</v>
      </c>
    </row>
    <row r="370" spans="1:9">
      <c r="A370" s="21"/>
      <c r="B370" s="21"/>
      <c r="C370" s="20" t="s">
        <v>244</v>
      </c>
      <c r="D370" s="21"/>
      <c r="E370" s="21"/>
      <c r="F370" s="21"/>
      <c r="G370" s="21"/>
      <c r="H370" s="19">
        <f>SUMPRODUCT($D$2:$G$2,D370:G370)</f>
        <v>0</v>
      </c>
      <c r="I370" s="19">
        <f t="shared" si="5"/>
        <v>0</v>
      </c>
    </row>
    <row r="371" spans="1:9">
      <c r="A371" s="21"/>
      <c r="B371" s="21"/>
      <c r="C371" s="20" t="s">
        <v>244</v>
      </c>
      <c r="D371" s="21"/>
      <c r="E371" s="21"/>
      <c r="F371" s="21"/>
      <c r="G371" s="21"/>
      <c r="H371" s="19">
        <f>SUMPRODUCT($D$2:$G$2,D371:G371)</f>
        <v>0</v>
      </c>
      <c r="I371" s="19">
        <f t="shared" si="5"/>
        <v>0</v>
      </c>
    </row>
    <row r="372" spans="1:9">
      <c r="A372" s="21"/>
      <c r="B372" s="21"/>
      <c r="C372" s="20" t="s">
        <v>244</v>
      </c>
      <c r="D372" s="21"/>
      <c r="E372" s="21"/>
      <c r="F372" s="21"/>
      <c r="G372" s="21"/>
      <c r="H372" s="19">
        <f>SUMPRODUCT($D$2:$G$2,D372:G372)</f>
        <v>0</v>
      </c>
      <c r="I372" s="19">
        <f t="shared" si="5"/>
        <v>0</v>
      </c>
    </row>
    <row r="373" spans="1:9">
      <c r="A373" s="21"/>
      <c r="B373" s="21"/>
      <c r="C373" s="20" t="s">
        <v>244</v>
      </c>
      <c r="D373" s="21"/>
      <c r="E373" s="21"/>
      <c r="F373" s="21"/>
      <c r="G373" s="21"/>
      <c r="H373" s="19">
        <f>SUMPRODUCT($D$2:$G$2,D373:G373)</f>
        <v>0</v>
      </c>
      <c r="I373" s="19">
        <f t="shared" si="5"/>
        <v>0</v>
      </c>
    </row>
    <row r="374" spans="1:9">
      <c r="A374" s="21"/>
      <c r="B374" s="21"/>
      <c r="C374" s="20" t="s">
        <v>244</v>
      </c>
      <c r="D374" s="21"/>
      <c r="E374" s="21"/>
      <c r="F374" s="21"/>
      <c r="G374" s="21"/>
      <c r="H374" s="19">
        <f>SUMPRODUCT($D$2:$G$2,D374:G374)</f>
        <v>0</v>
      </c>
      <c r="I374" s="19">
        <f t="shared" si="5"/>
        <v>0</v>
      </c>
    </row>
    <row r="375" spans="1:9">
      <c r="A375" s="21"/>
      <c r="B375" s="21"/>
      <c r="C375" s="20" t="s">
        <v>244</v>
      </c>
      <c r="D375" s="21"/>
      <c r="E375" s="21"/>
      <c r="F375" s="21"/>
      <c r="G375" s="21"/>
      <c r="H375" s="19">
        <f>SUMPRODUCT($D$2:$G$2,D375:G375)</f>
        <v>0</v>
      </c>
      <c r="I375" s="19">
        <f t="shared" si="5"/>
        <v>0</v>
      </c>
    </row>
    <row r="376" spans="1:9">
      <c r="A376" s="21"/>
      <c r="B376" s="21"/>
      <c r="C376" s="20" t="s">
        <v>244</v>
      </c>
      <c r="D376" s="21"/>
      <c r="E376" s="21"/>
      <c r="F376" s="21"/>
      <c r="G376" s="21"/>
      <c r="H376" s="19">
        <f>SUMPRODUCT($D$2:$G$2,D376:G376)</f>
        <v>0</v>
      </c>
      <c r="I376" s="19">
        <f t="shared" si="5"/>
        <v>0</v>
      </c>
    </row>
    <row r="377" spans="1:9">
      <c r="A377" s="21"/>
      <c r="B377" s="21"/>
      <c r="C377" s="20" t="s">
        <v>244</v>
      </c>
      <c r="D377" s="21"/>
      <c r="E377" s="21"/>
      <c r="F377" s="21"/>
      <c r="G377" s="21"/>
      <c r="H377" s="19">
        <f>SUMPRODUCT($D$2:$G$2,D377:G377)</f>
        <v>0</v>
      </c>
      <c r="I377" s="19">
        <f t="shared" si="5"/>
        <v>0</v>
      </c>
    </row>
    <row r="378" spans="1:9">
      <c r="A378" s="21"/>
      <c r="B378" s="21"/>
      <c r="C378" s="20" t="s">
        <v>244</v>
      </c>
      <c r="D378" s="21"/>
      <c r="E378" s="21"/>
      <c r="F378" s="21"/>
      <c r="G378" s="21"/>
      <c r="H378" s="19">
        <f>SUMPRODUCT($D$2:$G$2,D378:G378)</f>
        <v>0</v>
      </c>
      <c r="I378" s="19">
        <f t="shared" si="5"/>
        <v>0</v>
      </c>
    </row>
    <row r="379" spans="1:9">
      <c r="A379" s="21"/>
      <c r="B379" s="21"/>
      <c r="C379" s="20" t="s">
        <v>244</v>
      </c>
      <c r="D379" s="21"/>
      <c r="E379" s="21"/>
      <c r="F379" s="21"/>
      <c r="G379" s="21"/>
      <c r="H379" s="19">
        <f>SUMPRODUCT($D$2:$G$2,D379:G379)</f>
        <v>0</v>
      </c>
      <c r="I379" s="19">
        <f t="shared" si="5"/>
        <v>0</v>
      </c>
    </row>
    <row r="380" spans="1:9">
      <c r="A380" s="21"/>
      <c r="B380" s="21"/>
      <c r="C380" s="20" t="s">
        <v>244</v>
      </c>
      <c r="D380" s="21"/>
      <c r="E380" s="21"/>
      <c r="F380" s="21"/>
      <c r="G380" s="21"/>
      <c r="H380" s="19">
        <f>SUMPRODUCT($D$2:$G$2,D380:G380)</f>
        <v>0</v>
      </c>
      <c r="I380" s="19">
        <f t="shared" si="5"/>
        <v>0</v>
      </c>
    </row>
    <row r="381" spans="1:9">
      <c r="A381" s="21"/>
      <c r="B381" s="21"/>
      <c r="C381" s="20" t="s">
        <v>244</v>
      </c>
      <c r="D381" s="21"/>
      <c r="E381" s="21"/>
      <c r="F381" s="21"/>
      <c r="G381" s="21"/>
      <c r="H381" s="19">
        <f>SUMPRODUCT($D$2:$G$2,D381:G381)</f>
        <v>0</v>
      </c>
      <c r="I381" s="19">
        <f t="shared" si="5"/>
        <v>0</v>
      </c>
    </row>
    <row r="382" spans="1:9">
      <c r="A382" s="21"/>
      <c r="B382" s="21"/>
      <c r="C382" s="20" t="s">
        <v>244</v>
      </c>
      <c r="D382" s="21"/>
      <c r="E382" s="21"/>
      <c r="F382" s="21"/>
      <c r="G382" s="21"/>
      <c r="H382" s="19">
        <f>SUMPRODUCT($D$2:$G$2,D382:G382)</f>
        <v>0</v>
      </c>
      <c r="I382" s="19">
        <f t="shared" si="5"/>
        <v>0</v>
      </c>
    </row>
    <row r="383" spans="1:9">
      <c r="A383" s="21"/>
      <c r="B383" s="21"/>
      <c r="C383" s="20" t="s">
        <v>244</v>
      </c>
      <c r="D383" s="21"/>
      <c r="E383" s="21"/>
      <c r="F383" s="21"/>
      <c r="G383" s="21"/>
      <c r="H383" s="19">
        <f>SUMPRODUCT($D$2:$G$2,D383:G383)</f>
        <v>0</v>
      </c>
      <c r="I383" s="19">
        <f t="shared" si="5"/>
        <v>0</v>
      </c>
    </row>
    <row r="384" spans="1:9">
      <c r="A384" s="21"/>
      <c r="B384" s="21"/>
      <c r="C384" s="20" t="s">
        <v>244</v>
      </c>
      <c r="D384" s="21"/>
      <c r="E384" s="21"/>
      <c r="F384" s="21"/>
      <c r="G384" s="21"/>
      <c r="H384" s="19">
        <f>SUMPRODUCT($D$2:$G$2,D384:G384)</f>
        <v>0</v>
      </c>
      <c r="I384" s="19">
        <f t="shared" si="5"/>
        <v>0</v>
      </c>
    </row>
    <row r="385" spans="1:9">
      <c r="A385" s="21"/>
      <c r="B385" s="21"/>
      <c r="C385" s="20" t="s">
        <v>244</v>
      </c>
      <c r="D385" s="21"/>
      <c r="E385" s="21"/>
      <c r="F385" s="21"/>
      <c r="G385" s="21"/>
      <c r="H385" s="19">
        <f>SUMPRODUCT($D$2:$G$2,D385:G385)</f>
        <v>0</v>
      </c>
      <c r="I385" s="19">
        <f t="shared" si="5"/>
        <v>0</v>
      </c>
    </row>
    <row r="386" spans="1:9">
      <c r="A386" s="21"/>
      <c r="B386" s="21"/>
      <c r="C386" s="20" t="s">
        <v>244</v>
      </c>
      <c r="D386" s="21"/>
      <c r="E386" s="21"/>
      <c r="F386" s="21"/>
      <c r="G386" s="21"/>
      <c r="H386" s="19">
        <f>SUMPRODUCT($D$2:$G$2,D386:G386)</f>
        <v>0</v>
      </c>
      <c r="I386" s="19">
        <f t="shared" si="5"/>
        <v>0</v>
      </c>
    </row>
    <row r="387" spans="1:9">
      <c r="A387" s="21"/>
      <c r="B387" s="21"/>
      <c r="C387" s="20" t="s">
        <v>244</v>
      </c>
      <c r="D387" s="21"/>
      <c r="E387" s="21"/>
      <c r="F387" s="21"/>
      <c r="G387" s="21"/>
      <c r="H387" s="19">
        <f>SUMPRODUCT($D$2:$G$2,D387:G387)</f>
        <v>0</v>
      </c>
      <c r="I387" s="19">
        <f t="shared" ref="I387:I450" si="6">SUM(D387:G387)</f>
        <v>0</v>
      </c>
    </row>
    <row r="388" spans="1:9">
      <c r="A388" s="21"/>
      <c r="B388" s="21"/>
      <c r="C388" s="20" t="s">
        <v>244</v>
      </c>
      <c r="D388" s="21"/>
      <c r="E388" s="21"/>
      <c r="F388" s="21"/>
      <c r="G388" s="21"/>
      <c r="H388" s="19">
        <f>SUMPRODUCT($D$2:$G$2,D388:G388)</f>
        <v>0</v>
      </c>
      <c r="I388" s="19">
        <f t="shared" si="6"/>
        <v>0</v>
      </c>
    </row>
    <row r="389" spans="1:9">
      <c r="A389" s="21"/>
      <c r="B389" s="21"/>
      <c r="C389" s="20" t="s">
        <v>244</v>
      </c>
      <c r="D389" s="21"/>
      <c r="E389" s="21"/>
      <c r="F389" s="21"/>
      <c r="G389" s="21"/>
      <c r="H389" s="19">
        <f>SUMPRODUCT($D$2:$G$2,D389:G389)</f>
        <v>0</v>
      </c>
      <c r="I389" s="19">
        <f t="shared" si="6"/>
        <v>0</v>
      </c>
    </row>
    <row r="390" spans="1:9">
      <c r="A390" s="21"/>
      <c r="B390" s="21"/>
      <c r="C390" s="20" t="s">
        <v>244</v>
      </c>
      <c r="D390" s="21"/>
      <c r="E390" s="21"/>
      <c r="F390" s="21"/>
      <c r="G390" s="21"/>
      <c r="H390" s="19">
        <f>SUMPRODUCT($D$2:$G$2,D390:G390)</f>
        <v>0</v>
      </c>
      <c r="I390" s="19">
        <f t="shared" si="6"/>
        <v>0</v>
      </c>
    </row>
    <row r="391" spans="1:9">
      <c r="A391" s="21"/>
      <c r="B391" s="21"/>
      <c r="C391" s="20" t="s">
        <v>244</v>
      </c>
      <c r="D391" s="21"/>
      <c r="E391" s="21"/>
      <c r="F391" s="21"/>
      <c r="G391" s="21"/>
      <c r="H391" s="19">
        <f>SUMPRODUCT($D$2:$G$2,D391:G391)</f>
        <v>0</v>
      </c>
      <c r="I391" s="19">
        <f t="shared" si="6"/>
        <v>0</v>
      </c>
    </row>
    <row r="392" spans="1:9">
      <c r="A392" s="21"/>
      <c r="B392" s="21"/>
      <c r="C392" s="20" t="s">
        <v>244</v>
      </c>
      <c r="D392" s="21"/>
      <c r="E392" s="21"/>
      <c r="F392" s="21"/>
      <c r="G392" s="21"/>
      <c r="H392" s="19">
        <f>SUMPRODUCT($D$2:$G$2,D392:G392)</f>
        <v>0</v>
      </c>
      <c r="I392" s="19">
        <f t="shared" si="6"/>
        <v>0</v>
      </c>
    </row>
    <row r="393" spans="1:9">
      <c r="A393" s="21"/>
      <c r="B393" s="21"/>
      <c r="C393" s="20" t="s">
        <v>244</v>
      </c>
      <c r="D393" s="21"/>
      <c r="E393" s="21"/>
      <c r="F393" s="21"/>
      <c r="G393" s="21"/>
      <c r="H393" s="19">
        <f>SUMPRODUCT($D$2:$G$2,D393:G393)</f>
        <v>0</v>
      </c>
      <c r="I393" s="19">
        <f t="shared" si="6"/>
        <v>0</v>
      </c>
    </row>
    <row r="394" spans="1:9">
      <c r="A394" s="21"/>
      <c r="B394" s="21"/>
      <c r="C394" s="20" t="s">
        <v>244</v>
      </c>
      <c r="D394" s="21"/>
      <c r="E394" s="21"/>
      <c r="F394" s="21"/>
      <c r="G394" s="21"/>
      <c r="H394" s="19">
        <f>SUMPRODUCT($D$2:$G$2,D394:G394)</f>
        <v>0</v>
      </c>
      <c r="I394" s="19">
        <f t="shared" si="6"/>
        <v>0</v>
      </c>
    </row>
    <row r="395" spans="1:9">
      <c r="A395" s="21"/>
      <c r="B395" s="21"/>
      <c r="C395" s="20" t="s">
        <v>244</v>
      </c>
      <c r="D395" s="21"/>
      <c r="E395" s="21"/>
      <c r="F395" s="21"/>
      <c r="G395" s="21"/>
      <c r="H395" s="19">
        <f>SUMPRODUCT($D$2:$G$2,D395:G395)</f>
        <v>0</v>
      </c>
      <c r="I395" s="19">
        <f t="shared" si="6"/>
        <v>0</v>
      </c>
    </row>
    <row r="396" spans="1:9">
      <c r="A396" s="21"/>
      <c r="B396" s="21"/>
      <c r="C396" s="20" t="s">
        <v>244</v>
      </c>
      <c r="D396" s="21"/>
      <c r="E396" s="21"/>
      <c r="F396" s="21"/>
      <c r="G396" s="21"/>
      <c r="H396" s="19">
        <f>SUMPRODUCT($D$2:$G$2,D396:G396)</f>
        <v>0</v>
      </c>
      <c r="I396" s="19">
        <f t="shared" si="6"/>
        <v>0</v>
      </c>
    </row>
    <row r="397" spans="1:9">
      <c r="A397" s="21"/>
      <c r="B397" s="21"/>
      <c r="C397" s="20" t="s">
        <v>244</v>
      </c>
      <c r="D397" s="21"/>
      <c r="E397" s="21"/>
      <c r="F397" s="21"/>
      <c r="G397" s="21"/>
      <c r="H397" s="19">
        <f>SUMPRODUCT($D$2:$G$2,D397:G397)</f>
        <v>0</v>
      </c>
      <c r="I397" s="19">
        <f t="shared" si="6"/>
        <v>0</v>
      </c>
    </row>
    <row r="398" spans="1:9">
      <c r="A398" s="21"/>
      <c r="B398" s="21"/>
      <c r="C398" s="20" t="s">
        <v>244</v>
      </c>
      <c r="D398" s="21"/>
      <c r="E398" s="21"/>
      <c r="F398" s="21"/>
      <c r="G398" s="21"/>
      <c r="H398" s="19">
        <f>SUMPRODUCT($D$2:$G$2,D398:G398)</f>
        <v>0</v>
      </c>
      <c r="I398" s="19">
        <f t="shared" si="6"/>
        <v>0</v>
      </c>
    </row>
    <row r="399" spans="1:9">
      <c r="A399" s="21"/>
      <c r="B399" s="21"/>
      <c r="C399" s="20" t="s">
        <v>244</v>
      </c>
      <c r="D399" s="21"/>
      <c r="E399" s="21"/>
      <c r="F399" s="21"/>
      <c r="G399" s="21"/>
      <c r="H399" s="19">
        <f>SUMPRODUCT($D$2:$G$2,D399:G399)</f>
        <v>0</v>
      </c>
      <c r="I399" s="19">
        <f t="shared" si="6"/>
        <v>0</v>
      </c>
    </row>
    <row r="400" spans="1:9">
      <c r="A400" s="21"/>
      <c r="B400" s="21"/>
      <c r="C400" s="20" t="s">
        <v>244</v>
      </c>
      <c r="D400" s="21"/>
      <c r="E400" s="21"/>
      <c r="F400" s="21"/>
      <c r="G400" s="21"/>
      <c r="H400" s="19">
        <f>SUMPRODUCT($D$2:$G$2,D400:G400)</f>
        <v>0</v>
      </c>
      <c r="I400" s="19">
        <f t="shared" si="6"/>
        <v>0</v>
      </c>
    </row>
    <row r="401" spans="1:9">
      <c r="A401" s="21"/>
      <c r="B401" s="21"/>
      <c r="C401" s="20" t="s">
        <v>244</v>
      </c>
      <c r="D401" s="21"/>
      <c r="E401" s="21"/>
      <c r="F401" s="21"/>
      <c r="G401" s="21"/>
      <c r="H401" s="19">
        <f>SUMPRODUCT($D$2:$G$2,D401:G401)</f>
        <v>0</v>
      </c>
      <c r="I401" s="19">
        <f t="shared" si="6"/>
        <v>0</v>
      </c>
    </row>
    <row r="402" spans="1:9">
      <c r="A402" s="21"/>
      <c r="B402" s="21"/>
      <c r="C402" s="20" t="s">
        <v>244</v>
      </c>
      <c r="D402" s="21"/>
      <c r="E402" s="21"/>
      <c r="F402" s="21"/>
      <c r="G402" s="21"/>
      <c r="H402" s="19">
        <f>SUMPRODUCT($D$2:$G$2,D402:G402)</f>
        <v>0</v>
      </c>
      <c r="I402" s="19">
        <f t="shared" si="6"/>
        <v>0</v>
      </c>
    </row>
    <row r="403" spans="1:9">
      <c r="A403" s="21"/>
      <c r="B403" s="21"/>
      <c r="C403" s="20" t="s">
        <v>244</v>
      </c>
      <c r="D403" s="21"/>
      <c r="E403" s="21"/>
      <c r="F403" s="21"/>
      <c r="G403" s="21"/>
      <c r="H403" s="19">
        <f>SUMPRODUCT($D$2:$G$2,D403:G403)</f>
        <v>0</v>
      </c>
      <c r="I403" s="19">
        <f t="shared" si="6"/>
        <v>0</v>
      </c>
    </row>
    <row r="404" spans="1:9">
      <c r="A404" s="21"/>
      <c r="B404" s="21"/>
      <c r="C404" s="20" t="s">
        <v>244</v>
      </c>
      <c r="D404" s="21"/>
      <c r="E404" s="21"/>
      <c r="F404" s="21"/>
      <c r="G404" s="21"/>
      <c r="H404" s="19">
        <f>SUMPRODUCT($D$2:$G$2,D404:G404)</f>
        <v>0</v>
      </c>
      <c r="I404" s="19">
        <f t="shared" si="6"/>
        <v>0</v>
      </c>
    </row>
    <row r="405" spans="1:9">
      <c r="A405" s="21"/>
      <c r="B405" s="21"/>
      <c r="C405" s="20" t="s">
        <v>244</v>
      </c>
      <c r="D405" s="21"/>
      <c r="E405" s="21"/>
      <c r="F405" s="21"/>
      <c r="G405" s="21"/>
      <c r="H405" s="19">
        <f>SUMPRODUCT($D$2:$G$2,D405:G405)</f>
        <v>0</v>
      </c>
      <c r="I405" s="19">
        <f t="shared" si="6"/>
        <v>0</v>
      </c>
    </row>
    <row r="406" spans="1:9">
      <c r="A406" s="21"/>
      <c r="B406" s="21"/>
      <c r="C406" s="20" t="s">
        <v>244</v>
      </c>
      <c r="D406" s="21"/>
      <c r="E406" s="21"/>
      <c r="F406" s="21"/>
      <c r="G406" s="21"/>
      <c r="H406" s="19">
        <f>SUMPRODUCT($D$2:$G$2,D406:G406)</f>
        <v>0</v>
      </c>
      <c r="I406" s="19">
        <f t="shared" si="6"/>
        <v>0</v>
      </c>
    </row>
    <row r="407" spans="1:9">
      <c r="A407" s="21"/>
      <c r="B407" s="21"/>
      <c r="C407" s="20" t="s">
        <v>244</v>
      </c>
      <c r="D407" s="21"/>
      <c r="E407" s="21"/>
      <c r="F407" s="21"/>
      <c r="G407" s="21"/>
      <c r="H407" s="19">
        <f>SUMPRODUCT($D$2:$G$2,D407:G407)</f>
        <v>0</v>
      </c>
      <c r="I407" s="19">
        <f t="shared" si="6"/>
        <v>0</v>
      </c>
    </row>
    <row r="408" spans="1:9">
      <c r="A408" s="21"/>
      <c r="B408" s="21"/>
      <c r="C408" s="20" t="s">
        <v>244</v>
      </c>
      <c r="D408" s="21"/>
      <c r="E408" s="21"/>
      <c r="F408" s="21"/>
      <c r="G408" s="21"/>
      <c r="H408" s="19">
        <f>SUMPRODUCT($D$2:$G$2,D408:G408)</f>
        <v>0</v>
      </c>
      <c r="I408" s="19">
        <f t="shared" si="6"/>
        <v>0</v>
      </c>
    </row>
    <row r="409" spans="1:9">
      <c r="A409" s="21"/>
      <c r="B409" s="21"/>
      <c r="C409" s="20" t="s">
        <v>244</v>
      </c>
      <c r="D409" s="21"/>
      <c r="E409" s="21"/>
      <c r="F409" s="21"/>
      <c r="G409" s="21"/>
      <c r="H409" s="19">
        <f>SUMPRODUCT($D$2:$G$2,D409:G409)</f>
        <v>0</v>
      </c>
      <c r="I409" s="19">
        <f t="shared" si="6"/>
        <v>0</v>
      </c>
    </row>
    <row r="410" spans="1:9">
      <c r="A410" s="21"/>
      <c r="B410" s="21"/>
      <c r="C410" s="20" t="s">
        <v>244</v>
      </c>
      <c r="D410" s="21"/>
      <c r="E410" s="21"/>
      <c r="F410" s="21"/>
      <c r="G410" s="21"/>
      <c r="H410" s="19">
        <f>SUMPRODUCT($D$2:$G$2,D410:G410)</f>
        <v>0</v>
      </c>
      <c r="I410" s="19">
        <f t="shared" si="6"/>
        <v>0</v>
      </c>
    </row>
    <row r="411" spans="1:9">
      <c r="A411" s="21"/>
      <c r="B411" s="21"/>
      <c r="C411" s="20" t="s">
        <v>244</v>
      </c>
      <c r="D411" s="21"/>
      <c r="E411" s="21"/>
      <c r="F411" s="21"/>
      <c r="G411" s="21"/>
      <c r="H411" s="19">
        <f>SUMPRODUCT($D$2:$G$2,D411:G411)</f>
        <v>0</v>
      </c>
      <c r="I411" s="19">
        <f t="shared" si="6"/>
        <v>0</v>
      </c>
    </row>
    <row r="412" spans="1:9">
      <c r="A412" s="21"/>
      <c r="B412" s="21"/>
      <c r="C412" s="20" t="s">
        <v>244</v>
      </c>
      <c r="D412" s="21"/>
      <c r="E412" s="21"/>
      <c r="F412" s="21"/>
      <c r="G412" s="21"/>
      <c r="H412" s="19">
        <f>SUMPRODUCT($D$2:$G$2,D412:G412)</f>
        <v>0</v>
      </c>
      <c r="I412" s="19">
        <f t="shared" si="6"/>
        <v>0</v>
      </c>
    </row>
    <row r="413" spans="1:9">
      <c r="A413" s="21"/>
      <c r="B413" s="21"/>
      <c r="C413" s="20" t="s">
        <v>244</v>
      </c>
      <c r="D413" s="21"/>
      <c r="E413" s="21"/>
      <c r="F413" s="21"/>
      <c r="G413" s="21"/>
      <c r="H413" s="19">
        <f>SUMPRODUCT($D$2:$G$2,D413:G413)</f>
        <v>0</v>
      </c>
      <c r="I413" s="19">
        <f t="shared" si="6"/>
        <v>0</v>
      </c>
    </row>
    <row r="414" spans="1:9">
      <c r="A414" s="21"/>
      <c r="B414" s="21"/>
      <c r="C414" s="20" t="s">
        <v>244</v>
      </c>
      <c r="D414" s="21"/>
      <c r="E414" s="21"/>
      <c r="F414" s="21"/>
      <c r="G414" s="21"/>
      <c r="H414" s="19">
        <f>SUMPRODUCT($D$2:$G$2,D414:G414)</f>
        <v>0</v>
      </c>
      <c r="I414" s="19">
        <f t="shared" si="6"/>
        <v>0</v>
      </c>
    </row>
    <row r="415" spans="1:9">
      <c r="A415" s="21"/>
      <c r="B415" s="21"/>
      <c r="C415" s="20" t="s">
        <v>244</v>
      </c>
      <c r="D415" s="21"/>
      <c r="E415" s="21"/>
      <c r="F415" s="21"/>
      <c r="G415" s="21"/>
      <c r="H415" s="19">
        <f>SUMPRODUCT($D$2:$G$2,D415:G415)</f>
        <v>0</v>
      </c>
      <c r="I415" s="19">
        <f t="shared" si="6"/>
        <v>0</v>
      </c>
    </row>
    <row r="416" spans="1:9">
      <c r="A416" s="21"/>
      <c r="B416" s="21"/>
      <c r="C416" s="20" t="s">
        <v>244</v>
      </c>
      <c r="D416" s="21"/>
      <c r="E416" s="21"/>
      <c r="F416" s="21"/>
      <c r="G416" s="21"/>
      <c r="H416" s="19">
        <f>SUMPRODUCT($D$2:$G$2,D416:G416)</f>
        <v>0</v>
      </c>
      <c r="I416" s="19">
        <f t="shared" si="6"/>
        <v>0</v>
      </c>
    </row>
    <row r="417" spans="1:9">
      <c r="A417" s="21"/>
      <c r="B417" s="21"/>
      <c r="C417" s="20" t="s">
        <v>244</v>
      </c>
      <c r="D417" s="21"/>
      <c r="E417" s="21"/>
      <c r="F417" s="21"/>
      <c r="G417" s="21"/>
      <c r="H417" s="19">
        <f>SUMPRODUCT($D$2:$G$2,D417:G417)</f>
        <v>0</v>
      </c>
      <c r="I417" s="19">
        <f t="shared" si="6"/>
        <v>0</v>
      </c>
    </row>
    <row r="418" spans="1:9">
      <c r="A418" s="21"/>
      <c r="B418" s="21"/>
      <c r="C418" s="20" t="s">
        <v>244</v>
      </c>
      <c r="D418" s="21"/>
      <c r="E418" s="21"/>
      <c r="F418" s="21"/>
      <c r="G418" s="21"/>
      <c r="H418" s="19">
        <f>SUMPRODUCT($D$2:$G$2,D418:G418)</f>
        <v>0</v>
      </c>
      <c r="I418" s="19">
        <f t="shared" si="6"/>
        <v>0</v>
      </c>
    </row>
    <row r="419" spans="1:9">
      <c r="A419" s="21"/>
      <c r="B419" s="21"/>
      <c r="C419" s="20" t="s">
        <v>244</v>
      </c>
      <c r="D419" s="21"/>
      <c r="E419" s="21"/>
      <c r="F419" s="21"/>
      <c r="G419" s="21"/>
      <c r="H419" s="19">
        <f>SUMPRODUCT($D$2:$G$2,D419:G419)</f>
        <v>0</v>
      </c>
      <c r="I419" s="19">
        <f t="shared" si="6"/>
        <v>0</v>
      </c>
    </row>
    <row r="420" spans="1:9">
      <c r="A420" s="21"/>
      <c r="B420" s="21"/>
      <c r="C420" s="20" t="s">
        <v>244</v>
      </c>
      <c r="D420" s="21"/>
      <c r="E420" s="21"/>
      <c r="F420" s="21"/>
      <c r="G420" s="21"/>
      <c r="H420" s="19">
        <f>SUMPRODUCT($D$2:$G$2,D420:G420)</f>
        <v>0</v>
      </c>
      <c r="I420" s="19">
        <f t="shared" si="6"/>
        <v>0</v>
      </c>
    </row>
    <row r="421" spans="1:9">
      <c r="A421" s="21"/>
      <c r="B421" s="21"/>
      <c r="C421" s="20" t="s">
        <v>244</v>
      </c>
      <c r="D421" s="21"/>
      <c r="E421" s="21"/>
      <c r="F421" s="21"/>
      <c r="G421" s="21"/>
      <c r="H421" s="19">
        <f>SUMPRODUCT($D$2:$G$2,D421:G421)</f>
        <v>0</v>
      </c>
      <c r="I421" s="19">
        <f t="shared" si="6"/>
        <v>0</v>
      </c>
    </row>
    <row r="422" spans="1:9">
      <c r="A422" s="21"/>
      <c r="B422" s="21"/>
      <c r="C422" s="20" t="s">
        <v>244</v>
      </c>
      <c r="D422" s="21"/>
      <c r="E422" s="21"/>
      <c r="F422" s="21"/>
      <c r="G422" s="21"/>
      <c r="H422" s="19">
        <f>SUMPRODUCT($D$2:$G$2,D422:G422)</f>
        <v>0</v>
      </c>
      <c r="I422" s="19">
        <f t="shared" si="6"/>
        <v>0</v>
      </c>
    </row>
    <row r="423" spans="1:9">
      <c r="A423" s="21"/>
      <c r="B423" s="21"/>
      <c r="C423" s="20" t="s">
        <v>244</v>
      </c>
      <c r="D423" s="21"/>
      <c r="E423" s="21"/>
      <c r="F423" s="21"/>
      <c r="G423" s="21"/>
      <c r="H423" s="19">
        <f>SUMPRODUCT($D$2:$G$2,D423:G423)</f>
        <v>0</v>
      </c>
      <c r="I423" s="19">
        <f t="shared" si="6"/>
        <v>0</v>
      </c>
    </row>
    <row r="424" spans="1:9">
      <c r="A424" s="21"/>
      <c r="B424" s="21"/>
      <c r="C424" s="20" t="s">
        <v>244</v>
      </c>
      <c r="D424" s="21"/>
      <c r="E424" s="21"/>
      <c r="F424" s="21"/>
      <c r="G424" s="21"/>
      <c r="H424" s="19">
        <f>SUMPRODUCT($D$2:$G$2,D424:G424)</f>
        <v>0</v>
      </c>
      <c r="I424" s="19">
        <f t="shared" si="6"/>
        <v>0</v>
      </c>
    </row>
    <row r="425" spans="1:9">
      <c r="A425" s="21"/>
      <c r="B425" s="21"/>
      <c r="C425" s="20" t="s">
        <v>244</v>
      </c>
      <c r="D425" s="21"/>
      <c r="E425" s="21"/>
      <c r="F425" s="21"/>
      <c r="G425" s="21"/>
      <c r="H425" s="19">
        <f>SUMPRODUCT($D$2:$G$2,D425:G425)</f>
        <v>0</v>
      </c>
      <c r="I425" s="19">
        <f t="shared" si="6"/>
        <v>0</v>
      </c>
    </row>
    <row r="426" spans="1:9">
      <c r="A426" s="21"/>
      <c r="B426" s="21"/>
      <c r="C426" s="20" t="s">
        <v>244</v>
      </c>
      <c r="D426" s="21"/>
      <c r="E426" s="21"/>
      <c r="F426" s="21"/>
      <c r="G426" s="21"/>
      <c r="H426" s="19">
        <f>SUMPRODUCT($D$2:$G$2,D426:G426)</f>
        <v>0</v>
      </c>
      <c r="I426" s="19">
        <f t="shared" si="6"/>
        <v>0</v>
      </c>
    </row>
    <row r="427" spans="1:9">
      <c r="A427" s="21"/>
      <c r="B427" s="21"/>
      <c r="C427" s="20" t="s">
        <v>244</v>
      </c>
      <c r="D427" s="21"/>
      <c r="E427" s="21"/>
      <c r="F427" s="21"/>
      <c r="G427" s="21"/>
      <c r="H427" s="19">
        <f>SUMPRODUCT($D$2:$G$2,D427:G427)</f>
        <v>0</v>
      </c>
      <c r="I427" s="19">
        <f t="shared" si="6"/>
        <v>0</v>
      </c>
    </row>
    <row r="428" spans="1:9">
      <c r="A428" s="21"/>
      <c r="B428" s="21"/>
      <c r="C428" s="20" t="s">
        <v>244</v>
      </c>
      <c r="D428" s="21"/>
      <c r="E428" s="21"/>
      <c r="F428" s="21"/>
      <c r="G428" s="21"/>
      <c r="H428" s="19">
        <f>SUMPRODUCT($D$2:$G$2,D428:G428)</f>
        <v>0</v>
      </c>
      <c r="I428" s="19">
        <f t="shared" si="6"/>
        <v>0</v>
      </c>
    </row>
    <row r="429" spans="1:9">
      <c r="A429" s="21"/>
      <c r="B429" s="21"/>
      <c r="C429" s="20" t="s">
        <v>244</v>
      </c>
      <c r="D429" s="21"/>
      <c r="E429" s="21"/>
      <c r="F429" s="21"/>
      <c r="G429" s="21"/>
      <c r="H429" s="19">
        <f>SUMPRODUCT($D$2:$G$2,D429:G429)</f>
        <v>0</v>
      </c>
      <c r="I429" s="19">
        <f t="shared" si="6"/>
        <v>0</v>
      </c>
    </row>
    <row r="430" spans="1:9">
      <c r="A430" s="21"/>
      <c r="B430" s="21"/>
      <c r="C430" s="20" t="s">
        <v>244</v>
      </c>
      <c r="D430" s="21"/>
      <c r="E430" s="21"/>
      <c r="F430" s="21"/>
      <c r="G430" s="21"/>
      <c r="H430" s="19">
        <f>SUMPRODUCT($D$2:$G$2,D430:G430)</f>
        <v>0</v>
      </c>
      <c r="I430" s="19">
        <f t="shared" si="6"/>
        <v>0</v>
      </c>
    </row>
    <row r="431" spans="1:9">
      <c r="A431" s="21"/>
      <c r="B431" s="21"/>
      <c r="C431" s="20" t="s">
        <v>244</v>
      </c>
      <c r="D431" s="21"/>
      <c r="E431" s="21"/>
      <c r="F431" s="21"/>
      <c r="G431" s="21"/>
      <c r="H431" s="19">
        <f>SUMPRODUCT($D$2:$G$2,D431:G431)</f>
        <v>0</v>
      </c>
      <c r="I431" s="19">
        <f t="shared" si="6"/>
        <v>0</v>
      </c>
    </row>
    <row r="432" spans="1:9">
      <c r="A432" s="21"/>
      <c r="B432" s="21"/>
      <c r="C432" s="20" t="s">
        <v>244</v>
      </c>
      <c r="D432" s="21"/>
      <c r="E432" s="21"/>
      <c r="F432" s="21"/>
      <c r="G432" s="21"/>
      <c r="H432" s="19">
        <f>SUMPRODUCT($D$2:$G$2,D432:G432)</f>
        <v>0</v>
      </c>
      <c r="I432" s="19">
        <f t="shared" si="6"/>
        <v>0</v>
      </c>
    </row>
    <row r="433" spans="1:9">
      <c r="A433" s="21"/>
      <c r="B433" s="21"/>
      <c r="C433" s="20" t="s">
        <v>244</v>
      </c>
      <c r="D433" s="21"/>
      <c r="E433" s="21"/>
      <c r="F433" s="21"/>
      <c r="G433" s="21"/>
      <c r="H433" s="19">
        <f>SUMPRODUCT($D$2:$G$2,D433:G433)</f>
        <v>0</v>
      </c>
      <c r="I433" s="19">
        <f t="shared" si="6"/>
        <v>0</v>
      </c>
    </row>
    <row r="434" spans="1:9">
      <c r="A434" s="21"/>
      <c r="B434" s="21"/>
      <c r="C434" s="20" t="s">
        <v>244</v>
      </c>
      <c r="D434" s="21"/>
      <c r="E434" s="21"/>
      <c r="F434" s="21"/>
      <c r="G434" s="21"/>
      <c r="H434" s="19">
        <f>SUMPRODUCT($D$2:$G$2,D434:G434)</f>
        <v>0</v>
      </c>
      <c r="I434" s="19">
        <f t="shared" si="6"/>
        <v>0</v>
      </c>
    </row>
    <row r="435" spans="1:9">
      <c r="A435" s="21"/>
      <c r="B435" s="21"/>
      <c r="C435" s="20" t="s">
        <v>244</v>
      </c>
      <c r="D435" s="21"/>
      <c r="E435" s="21"/>
      <c r="F435" s="21"/>
      <c r="G435" s="21"/>
      <c r="H435" s="19">
        <f>SUMPRODUCT($D$2:$G$2,D435:G435)</f>
        <v>0</v>
      </c>
      <c r="I435" s="19">
        <f t="shared" si="6"/>
        <v>0</v>
      </c>
    </row>
    <row r="436" spans="1:9">
      <c r="A436" s="21"/>
      <c r="B436" s="21"/>
      <c r="C436" s="20" t="s">
        <v>244</v>
      </c>
      <c r="D436" s="21"/>
      <c r="E436" s="21"/>
      <c r="F436" s="21"/>
      <c r="G436" s="21"/>
      <c r="H436" s="19">
        <f>SUMPRODUCT($D$2:$G$2,D436:G436)</f>
        <v>0</v>
      </c>
      <c r="I436" s="19">
        <f t="shared" si="6"/>
        <v>0</v>
      </c>
    </row>
    <row r="437" spans="1:9">
      <c r="A437" s="21"/>
      <c r="B437" s="21"/>
      <c r="C437" s="20" t="s">
        <v>244</v>
      </c>
      <c r="D437" s="21"/>
      <c r="E437" s="21"/>
      <c r="F437" s="21"/>
      <c r="G437" s="21"/>
      <c r="H437" s="19">
        <f>SUMPRODUCT($D$2:$G$2,D437:G437)</f>
        <v>0</v>
      </c>
      <c r="I437" s="19">
        <f t="shared" si="6"/>
        <v>0</v>
      </c>
    </row>
    <row r="438" spans="1:9">
      <c r="A438" s="21"/>
      <c r="B438" s="21"/>
      <c r="C438" s="20" t="s">
        <v>244</v>
      </c>
      <c r="D438" s="21"/>
      <c r="E438" s="21"/>
      <c r="F438" s="21"/>
      <c r="G438" s="21"/>
      <c r="H438" s="19">
        <f>SUMPRODUCT($D$2:$G$2,D438:G438)</f>
        <v>0</v>
      </c>
      <c r="I438" s="19">
        <f t="shared" si="6"/>
        <v>0</v>
      </c>
    </row>
    <row r="439" spans="1:9">
      <c r="A439" s="21"/>
      <c r="B439" s="21"/>
      <c r="C439" s="20" t="s">
        <v>244</v>
      </c>
      <c r="D439" s="21"/>
      <c r="E439" s="21"/>
      <c r="F439" s="21"/>
      <c r="G439" s="21"/>
      <c r="H439" s="19">
        <f>SUMPRODUCT($D$2:$G$2,D439:G439)</f>
        <v>0</v>
      </c>
      <c r="I439" s="19">
        <f t="shared" si="6"/>
        <v>0</v>
      </c>
    </row>
    <row r="440" spans="1:9">
      <c r="A440" s="21"/>
      <c r="B440" s="21"/>
      <c r="C440" s="20" t="s">
        <v>244</v>
      </c>
      <c r="D440" s="21"/>
      <c r="E440" s="21"/>
      <c r="F440" s="21"/>
      <c r="G440" s="21"/>
      <c r="H440" s="19">
        <f>SUMPRODUCT($D$2:$G$2,D440:G440)</f>
        <v>0</v>
      </c>
      <c r="I440" s="19">
        <f t="shared" si="6"/>
        <v>0</v>
      </c>
    </row>
    <row r="441" spans="1:9">
      <c r="A441" s="21"/>
      <c r="B441" s="21"/>
      <c r="C441" s="20" t="s">
        <v>244</v>
      </c>
      <c r="D441" s="21"/>
      <c r="E441" s="21"/>
      <c r="F441" s="21"/>
      <c r="G441" s="21"/>
      <c r="H441" s="19">
        <f>SUMPRODUCT($D$2:$G$2,D441:G441)</f>
        <v>0</v>
      </c>
      <c r="I441" s="19">
        <f t="shared" si="6"/>
        <v>0</v>
      </c>
    </row>
    <row r="442" spans="1:9">
      <c r="A442" s="21"/>
      <c r="B442" s="21"/>
      <c r="C442" s="20" t="s">
        <v>244</v>
      </c>
      <c r="D442" s="21"/>
      <c r="E442" s="21"/>
      <c r="F442" s="21"/>
      <c r="G442" s="21"/>
      <c r="H442" s="19">
        <f>SUMPRODUCT($D$2:$G$2,D442:G442)</f>
        <v>0</v>
      </c>
      <c r="I442" s="19">
        <f t="shared" si="6"/>
        <v>0</v>
      </c>
    </row>
    <row r="443" spans="1:9">
      <c r="A443" s="21"/>
      <c r="B443" s="21"/>
      <c r="C443" s="20" t="s">
        <v>244</v>
      </c>
      <c r="D443" s="21"/>
      <c r="E443" s="21"/>
      <c r="F443" s="21"/>
      <c r="G443" s="21"/>
      <c r="H443" s="19">
        <f>SUMPRODUCT($D$2:$G$2,D443:G443)</f>
        <v>0</v>
      </c>
      <c r="I443" s="19">
        <f t="shared" si="6"/>
        <v>0</v>
      </c>
    </row>
    <row r="444" spans="1:9">
      <c r="A444" s="21"/>
      <c r="B444" s="21"/>
      <c r="C444" s="20" t="s">
        <v>244</v>
      </c>
      <c r="D444" s="21"/>
      <c r="E444" s="21"/>
      <c r="F444" s="21"/>
      <c r="G444" s="21"/>
      <c r="H444" s="19">
        <f>SUMPRODUCT($D$2:$G$2,D444:G444)</f>
        <v>0</v>
      </c>
      <c r="I444" s="19">
        <f t="shared" si="6"/>
        <v>0</v>
      </c>
    </row>
    <row r="445" spans="1:9">
      <c r="A445" s="21"/>
      <c r="B445" s="21"/>
      <c r="C445" s="20" t="s">
        <v>244</v>
      </c>
      <c r="D445" s="21"/>
      <c r="E445" s="21"/>
      <c r="F445" s="21"/>
      <c r="G445" s="21"/>
      <c r="H445" s="19">
        <f>SUMPRODUCT($D$2:$G$2,D445:G445)</f>
        <v>0</v>
      </c>
      <c r="I445" s="19">
        <f t="shared" si="6"/>
        <v>0</v>
      </c>
    </row>
    <row r="446" spans="1:9">
      <c r="A446" s="21"/>
      <c r="B446" s="21"/>
      <c r="C446" s="20" t="s">
        <v>244</v>
      </c>
      <c r="D446" s="21"/>
      <c r="E446" s="21"/>
      <c r="F446" s="21"/>
      <c r="G446" s="21"/>
      <c r="H446" s="19">
        <f>SUMPRODUCT($D$2:$G$2,D446:G446)</f>
        <v>0</v>
      </c>
      <c r="I446" s="19">
        <f t="shared" si="6"/>
        <v>0</v>
      </c>
    </row>
    <row r="447" spans="1:9">
      <c r="A447" s="21"/>
      <c r="B447" s="21"/>
      <c r="C447" s="20" t="s">
        <v>244</v>
      </c>
      <c r="D447" s="21"/>
      <c r="E447" s="21"/>
      <c r="F447" s="21"/>
      <c r="G447" s="21"/>
      <c r="H447" s="19">
        <f>SUMPRODUCT($D$2:$G$2,D447:G447)</f>
        <v>0</v>
      </c>
      <c r="I447" s="19">
        <f t="shared" si="6"/>
        <v>0</v>
      </c>
    </row>
    <row r="448" spans="1:9">
      <c r="A448" s="21"/>
      <c r="B448" s="21"/>
      <c r="C448" s="20" t="s">
        <v>244</v>
      </c>
      <c r="D448" s="21"/>
      <c r="E448" s="21"/>
      <c r="F448" s="21"/>
      <c r="G448" s="21"/>
      <c r="H448" s="19">
        <f>SUMPRODUCT($D$2:$G$2,D448:G448)</f>
        <v>0</v>
      </c>
      <c r="I448" s="19">
        <f t="shared" si="6"/>
        <v>0</v>
      </c>
    </row>
    <row r="449" spans="1:9">
      <c r="A449" s="21"/>
      <c r="B449" s="21"/>
      <c r="C449" s="20" t="s">
        <v>244</v>
      </c>
      <c r="D449" s="21"/>
      <c r="E449" s="21"/>
      <c r="F449" s="21"/>
      <c r="G449" s="21"/>
      <c r="H449" s="19">
        <f>SUMPRODUCT($D$2:$G$2,D449:G449)</f>
        <v>0</v>
      </c>
      <c r="I449" s="19">
        <f t="shared" si="6"/>
        <v>0</v>
      </c>
    </row>
    <row r="450" spans="1:9">
      <c r="A450" s="21"/>
      <c r="B450" s="21"/>
      <c r="C450" s="20" t="s">
        <v>244</v>
      </c>
      <c r="D450" s="21"/>
      <c r="E450" s="21"/>
      <c r="F450" s="21"/>
      <c r="G450" s="21"/>
      <c r="H450" s="19">
        <f>SUMPRODUCT($D$2:$G$2,D450:G450)</f>
        <v>0</v>
      </c>
      <c r="I450" s="19">
        <f t="shared" si="6"/>
        <v>0</v>
      </c>
    </row>
    <row r="451" spans="1:9">
      <c r="A451" s="21"/>
      <c r="B451" s="21"/>
      <c r="C451" s="20" t="s">
        <v>244</v>
      </c>
      <c r="D451" s="21"/>
      <c r="E451" s="21"/>
      <c r="F451" s="21"/>
      <c r="G451" s="21"/>
      <c r="H451" s="19">
        <f>SUMPRODUCT($D$2:$G$2,D451:G451)</f>
        <v>0</v>
      </c>
      <c r="I451" s="19">
        <f t="shared" ref="I451:I514" si="7">SUM(D451:G451)</f>
        <v>0</v>
      </c>
    </row>
    <row r="452" spans="1:9">
      <c r="A452" s="21"/>
      <c r="B452" s="21"/>
      <c r="C452" s="20" t="s">
        <v>244</v>
      </c>
      <c r="D452" s="21"/>
      <c r="E452" s="21"/>
      <c r="F452" s="21"/>
      <c r="G452" s="21"/>
      <c r="H452" s="19">
        <f>SUMPRODUCT($D$2:$G$2,D452:G452)</f>
        <v>0</v>
      </c>
      <c r="I452" s="19">
        <f t="shared" si="7"/>
        <v>0</v>
      </c>
    </row>
    <row r="453" spans="1:9">
      <c r="A453" s="21"/>
      <c r="B453" s="21"/>
      <c r="C453" s="20" t="s">
        <v>244</v>
      </c>
      <c r="D453" s="21"/>
      <c r="E453" s="21"/>
      <c r="F453" s="21"/>
      <c r="G453" s="21"/>
      <c r="H453" s="19">
        <f>SUMPRODUCT($D$2:$G$2,D453:G453)</f>
        <v>0</v>
      </c>
      <c r="I453" s="19">
        <f t="shared" si="7"/>
        <v>0</v>
      </c>
    </row>
    <row r="454" spans="1:9">
      <c r="A454" s="21"/>
      <c r="B454" s="21"/>
      <c r="C454" s="20" t="s">
        <v>244</v>
      </c>
      <c r="D454" s="21"/>
      <c r="E454" s="21"/>
      <c r="F454" s="21"/>
      <c r="G454" s="21"/>
      <c r="H454" s="19">
        <f>SUMPRODUCT($D$2:$G$2,D454:G454)</f>
        <v>0</v>
      </c>
      <c r="I454" s="19">
        <f t="shared" si="7"/>
        <v>0</v>
      </c>
    </row>
    <row r="455" spans="1:9">
      <c r="A455" s="21"/>
      <c r="B455" s="21"/>
      <c r="C455" s="20" t="s">
        <v>244</v>
      </c>
      <c r="D455" s="21"/>
      <c r="E455" s="21"/>
      <c r="F455" s="21"/>
      <c r="G455" s="21"/>
      <c r="H455" s="19">
        <f>SUMPRODUCT($D$2:$G$2,D455:G455)</f>
        <v>0</v>
      </c>
      <c r="I455" s="19">
        <f t="shared" si="7"/>
        <v>0</v>
      </c>
    </row>
    <row r="456" spans="1:9">
      <c r="A456" s="21"/>
      <c r="B456" s="21"/>
      <c r="C456" s="20" t="s">
        <v>244</v>
      </c>
      <c r="D456" s="21"/>
      <c r="E456" s="21"/>
      <c r="F456" s="21"/>
      <c r="G456" s="21"/>
      <c r="H456" s="19">
        <f>SUMPRODUCT($D$2:$G$2,D456:G456)</f>
        <v>0</v>
      </c>
      <c r="I456" s="19">
        <f t="shared" si="7"/>
        <v>0</v>
      </c>
    </row>
    <row r="457" spans="1:9">
      <c r="A457" s="21"/>
      <c r="B457" s="21"/>
      <c r="C457" s="20" t="s">
        <v>244</v>
      </c>
      <c r="D457" s="21"/>
      <c r="E457" s="21"/>
      <c r="F457" s="21"/>
      <c r="G457" s="21"/>
      <c r="H457" s="19">
        <f>SUMPRODUCT($D$2:$G$2,D457:G457)</f>
        <v>0</v>
      </c>
      <c r="I457" s="19">
        <f t="shared" si="7"/>
        <v>0</v>
      </c>
    </row>
    <row r="458" spans="1:9">
      <c r="A458" s="21"/>
      <c r="B458" s="21"/>
      <c r="C458" s="20" t="s">
        <v>244</v>
      </c>
      <c r="D458" s="21"/>
      <c r="E458" s="21"/>
      <c r="F458" s="21"/>
      <c r="G458" s="21"/>
      <c r="H458" s="19">
        <f>SUMPRODUCT($D$2:$G$2,D458:G458)</f>
        <v>0</v>
      </c>
      <c r="I458" s="19">
        <f t="shared" si="7"/>
        <v>0</v>
      </c>
    </row>
    <row r="459" spans="1:9">
      <c r="A459" s="21"/>
      <c r="B459" s="21"/>
      <c r="C459" s="20" t="s">
        <v>244</v>
      </c>
      <c r="D459" s="21"/>
      <c r="E459" s="21"/>
      <c r="F459" s="21"/>
      <c r="G459" s="21"/>
      <c r="H459" s="19">
        <f>SUMPRODUCT($D$2:$G$2,D459:G459)</f>
        <v>0</v>
      </c>
      <c r="I459" s="19">
        <f t="shared" si="7"/>
        <v>0</v>
      </c>
    </row>
    <row r="460" spans="1:9">
      <c r="A460" s="21"/>
      <c r="B460" s="21"/>
      <c r="C460" s="20" t="s">
        <v>244</v>
      </c>
      <c r="D460" s="21"/>
      <c r="E460" s="21"/>
      <c r="F460" s="21"/>
      <c r="G460" s="21"/>
      <c r="H460" s="19">
        <f>SUMPRODUCT($D$2:$G$2,D460:G460)</f>
        <v>0</v>
      </c>
      <c r="I460" s="19">
        <f t="shared" si="7"/>
        <v>0</v>
      </c>
    </row>
    <row r="461" spans="1:9">
      <c r="A461" s="21"/>
      <c r="B461" s="21"/>
      <c r="C461" s="20" t="s">
        <v>244</v>
      </c>
      <c r="D461" s="21"/>
      <c r="E461" s="21"/>
      <c r="F461" s="21"/>
      <c r="G461" s="21"/>
      <c r="H461" s="19">
        <f>SUMPRODUCT($D$2:$G$2,D461:G461)</f>
        <v>0</v>
      </c>
      <c r="I461" s="19">
        <f t="shared" si="7"/>
        <v>0</v>
      </c>
    </row>
    <row r="462" spans="1:9">
      <c r="A462" s="21"/>
      <c r="B462" s="21"/>
      <c r="C462" s="20" t="s">
        <v>244</v>
      </c>
      <c r="D462" s="21"/>
      <c r="E462" s="21"/>
      <c r="F462" s="21"/>
      <c r="G462" s="21"/>
      <c r="H462" s="19">
        <f>SUMPRODUCT($D$2:$G$2,D462:G462)</f>
        <v>0</v>
      </c>
      <c r="I462" s="19">
        <f t="shared" si="7"/>
        <v>0</v>
      </c>
    </row>
    <row r="463" spans="1:9">
      <c r="A463" s="21"/>
      <c r="B463" s="21"/>
      <c r="C463" s="20" t="s">
        <v>244</v>
      </c>
      <c r="D463" s="21"/>
      <c r="E463" s="21"/>
      <c r="F463" s="21"/>
      <c r="G463" s="21"/>
      <c r="H463" s="19">
        <f>SUMPRODUCT($D$2:$G$2,D463:G463)</f>
        <v>0</v>
      </c>
      <c r="I463" s="19">
        <f t="shared" si="7"/>
        <v>0</v>
      </c>
    </row>
    <row r="464" spans="1:9">
      <c r="A464" s="21"/>
      <c r="B464" s="21"/>
      <c r="C464" s="20" t="s">
        <v>244</v>
      </c>
      <c r="D464" s="21"/>
      <c r="E464" s="21"/>
      <c r="F464" s="21"/>
      <c r="G464" s="21"/>
      <c r="H464" s="19">
        <f>SUMPRODUCT($D$2:$G$2,D464:G464)</f>
        <v>0</v>
      </c>
      <c r="I464" s="19">
        <f t="shared" si="7"/>
        <v>0</v>
      </c>
    </row>
    <row r="465" spans="1:9">
      <c r="A465" s="21"/>
      <c r="B465" s="21"/>
      <c r="C465" s="20" t="s">
        <v>244</v>
      </c>
      <c r="D465" s="21"/>
      <c r="E465" s="21"/>
      <c r="F465" s="21"/>
      <c r="G465" s="21"/>
      <c r="H465" s="19">
        <f>SUMPRODUCT($D$2:$G$2,D465:G465)</f>
        <v>0</v>
      </c>
      <c r="I465" s="19">
        <f t="shared" si="7"/>
        <v>0</v>
      </c>
    </row>
    <row r="466" spans="1:9">
      <c r="A466" s="21"/>
      <c r="B466" s="21"/>
      <c r="C466" s="20" t="s">
        <v>244</v>
      </c>
      <c r="D466" s="21"/>
      <c r="E466" s="21"/>
      <c r="F466" s="21"/>
      <c r="G466" s="21"/>
      <c r="H466" s="19">
        <f>SUMPRODUCT($D$2:$G$2,D466:G466)</f>
        <v>0</v>
      </c>
      <c r="I466" s="19">
        <f t="shared" si="7"/>
        <v>0</v>
      </c>
    </row>
    <row r="467" spans="1:9">
      <c r="A467" s="21"/>
      <c r="B467" s="21"/>
      <c r="C467" s="20" t="s">
        <v>244</v>
      </c>
      <c r="D467" s="21"/>
      <c r="E467" s="21"/>
      <c r="F467" s="21"/>
      <c r="G467" s="21"/>
      <c r="H467" s="19">
        <f>SUMPRODUCT($D$2:$G$2,D467:G467)</f>
        <v>0</v>
      </c>
      <c r="I467" s="19">
        <f t="shared" si="7"/>
        <v>0</v>
      </c>
    </row>
    <row r="468" spans="1:9">
      <c r="A468" s="21"/>
      <c r="B468" s="21"/>
      <c r="C468" s="20" t="s">
        <v>244</v>
      </c>
      <c r="D468" s="21"/>
      <c r="E468" s="21"/>
      <c r="F468" s="21"/>
      <c r="G468" s="21"/>
      <c r="H468" s="19">
        <f>SUMPRODUCT($D$2:$G$2,D468:G468)</f>
        <v>0</v>
      </c>
      <c r="I468" s="19">
        <f t="shared" si="7"/>
        <v>0</v>
      </c>
    </row>
    <row r="469" spans="1:9">
      <c r="A469" s="21"/>
      <c r="B469" s="21"/>
      <c r="C469" s="20" t="s">
        <v>244</v>
      </c>
      <c r="D469" s="21"/>
      <c r="E469" s="21"/>
      <c r="F469" s="21"/>
      <c r="G469" s="21"/>
      <c r="H469" s="19">
        <f>SUMPRODUCT($D$2:$G$2,D469:G469)</f>
        <v>0</v>
      </c>
      <c r="I469" s="19">
        <f t="shared" si="7"/>
        <v>0</v>
      </c>
    </row>
    <row r="470" spans="1:9">
      <c r="A470" s="21"/>
      <c r="B470" s="21"/>
      <c r="C470" s="20" t="s">
        <v>244</v>
      </c>
      <c r="D470" s="21"/>
      <c r="E470" s="21"/>
      <c r="F470" s="21"/>
      <c r="G470" s="21"/>
      <c r="H470" s="19">
        <f>SUMPRODUCT($D$2:$G$2,D470:G470)</f>
        <v>0</v>
      </c>
      <c r="I470" s="19">
        <f t="shared" si="7"/>
        <v>0</v>
      </c>
    </row>
    <row r="471" spans="1:9">
      <c r="A471" s="21"/>
      <c r="B471" s="21"/>
      <c r="C471" s="20" t="s">
        <v>244</v>
      </c>
      <c r="D471" s="21"/>
      <c r="E471" s="21"/>
      <c r="F471" s="21"/>
      <c r="G471" s="21"/>
      <c r="H471" s="19">
        <f>SUMPRODUCT($D$2:$G$2,D471:G471)</f>
        <v>0</v>
      </c>
      <c r="I471" s="19">
        <f t="shared" si="7"/>
        <v>0</v>
      </c>
    </row>
    <row r="472" spans="1:9">
      <c r="A472" s="21"/>
      <c r="B472" s="21"/>
      <c r="C472" s="20" t="s">
        <v>244</v>
      </c>
      <c r="D472" s="21"/>
      <c r="E472" s="21"/>
      <c r="F472" s="21"/>
      <c r="G472" s="21"/>
      <c r="H472" s="19">
        <f>SUMPRODUCT($D$2:$G$2,D472:G472)</f>
        <v>0</v>
      </c>
      <c r="I472" s="19">
        <f t="shared" si="7"/>
        <v>0</v>
      </c>
    </row>
    <row r="473" spans="1:9">
      <c r="A473" s="21"/>
      <c r="B473" s="21"/>
      <c r="C473" s="20" t="s">
        <v>244</v>
      </c>
      <c r="D473" s="21"/>
      <c r="E473" s="21"/>
      <c r="F473" s="21"/>
      <c r="G473" s="21"/>
      <c r="H473" s="19">
        <f>SUMPRODUCT($D$2:$G$2,D473:G473)</f>
        <v>0</v>
      </c>
      <c r="I473" s="19">
        <f t="shared" si="7"/>
        <v>0</v>
      </c>
    </row>
    <row r="474" spans="1:9">
      <c r="A474" s="21"/>
      <c r="B474" s="21"/>
      <c r="C474" s="20" t="s">
        <v>244</v>
      </c>
      <c r="D474" s="21"/>
      <c r="E474" s="21"/>
      <c r="F474" s="21"/>
      <c r="G474" s="21"/>
      <c r="H474" s="19">
        <f>SUMPRODUCT($D$2:$G$2,D474:G474)</f>
        <v>0</v>
      </c>
      <c r="I474" s="19">
        <f t="shared" si="7"/>
        <v>0</v>
      </c>
    </row>
    <row r="475" spans="1:9">
      <c r="A475" s="21"/>
      <c r="B475" s="21"/>
      <c r="C475" s="20" t="s">
        <v>244</v>
      </c>
      <c r="D475" s="21"/>
      <c r="E475" s="21"/>
      <c r="F475" s="21"/>
      <c r="G475" s="21"/>
      <c r="H475" s="19">
        <f>SUMPRODUCT($D$2:$G$2,D475:G475)</f>
        <v>0</v>
      </c>
      <c r="I475" s="19">
        <f t="shared" si="7"/>
        <v>0</v>
      </c>
    </row>
    <row r="476" spans="1:9">
      <c r="A476" s="21"/>
      <c r="B476" s="21"/>
      <c r="C476" s="20" t="s">
        <v>244</v>
      </c>
      <c r="D476" s="21"/>
      <c r="E476" s="21"/>
      <c r="F476" s="21"/>
      <c r="G476" s="21"/>
      <c r="H476" s="19">
        <f>SUMPRODUCT($D$2:$G$2,D476:G476)</f>
        <v>0</v>
      </c>
      <c r="I476" s="19">
        <f t="shared" si="7"/>
        <v>0</v>
      </c>
    </row>
    <row r="477" spans="1:9">
      <c r="A477" s="21"/>
      <c r="B477" s="21"/>
      <c r="C477" s="20" t="s">
        <v>244</v>
      </c>
      <c r="D477" s="21"/>
      <c r="E477" s="21"/>
      <c r="F477" s="21"/>
      <c r="G477" s="21"/>
      <c r="H477" s="19">
        <f>SUMPRODUCT($D$2:$G$2,D477:G477)</f>
        <v>0</v>
      </c>
      <c r="I477" s="19">
        <f t="shared" si="7"/>
        <v>0</v>
      </c>
    </row>
    <row r="478" spans="1:9">
      <c r="A478" s="21"/>
      <c r="B478" s="21"/>
      <c r="C478" s="20" t="s">
        <v>244</v>
      </c>
      <c r="D478" s="21"/>
      <c r="E478" s="21"/>
      <c r="F478" s="21"/>
      <c r="G478" s="21"/>
      <c r="H478" s="19">
        <f>SUMPRODUCT($D$2:$G$2,D478:G478)</f>
        <v>0</v>
      </c>
      <c r="I478" s="19">
        <f t="shared" si="7"/>
        <v>0</v>
      </c>
    </row>
    <row r="479" spans="1:9">
      <c r="A479" s="21"/>
      <c r="B479" s="21"/>
      <c r="C479" s="20" t="s">
        <v>244</v>
      </c>
      <c r="D479" s="21"/>
      <c r="E479" s="21"/>
      <c r="F479" s="21"/>
      <c r="G479" s="21"/>
      <c r="H479" s="19">
        <f>SUMPRODUCT($D$2:$G$2,D479:G479)</f>
        <v>0</v>
      </c>
      <c r="I479" s="19">
        <f t="shared" si="7"/>
        <v>0</v>
      </c>
    </row>
    <row r="480" spans="1:9">
      <c r="A480" s="21"/>
      <c r="B480" s="21"/>
      <c r="C480" s="20" t="s">
        <v>244</v>
      </c>
      <c r="D480" s="21"/>
      <c r="E480" s="21"/>
      <c r="F480" s="21"/>
      <c r="G480" s="21"/>
      <c r="H480" s="19">
        <f>SUMPRODUCT($D$2:$G$2,D480:G480)</f>
        <v>0</v>
      </c>
      <c r="I480" s="19">
        <f t="shared" si="7"/>
        <v>0</v>
      </c>
    </row>
    <row r="481" spans="1:9">
      <c r="A481" s="21"/>
      <c r="B481" s="21"/>
      <c r="C481" s="20" t="s">
        <v>244</v>
      </c>
      <c r="D481" s="21"/>
      <c r="E481" s="21"/>
      <c r="F481" s="21"/>
      <c r="G481" s="21"/>
      <c r="H481" s="19">
        <f>SUMPRODUCT($D$2:$G$2,D481:G481)</f>
        <v>0</v>
      </c>
      <c r="I481" s="19">
        <f t="shared" si="7"/>
        <v>0</v>
      </c>
    </row>
    <row r="482" spans="1:9">
      <c r="A482" s="21"/>
      <c r="B482" s="21"/>
      <c r="C482" s="20" t="s">
        <v>244</v>
      </c>
      <c r="D482" s="21"/>
      <c r="E482" s="21"/>
      <c r="F482" s="21"/>
      <c r="G482" s="21"/>
      <c r="H482" s="19">
        <f>SUMPRODUCT($D$2:$G$2,D482:G482)</f>
        <v>0</v>
      </c>
      <c r="I482" s="19">
        <f t="shared" si="7"/>
        <v>0</v>
      </c>
    </row>
    <row r="483" spans="1:9">
      <c r="A483" s="21"/>
      <c r="B483" s="21"/>
      <c r="C483" s="20" t="s">
        <v>244</v>
      </c>
      <c r="D483" s="21"/>
      <c r="E483" s="21"/>
      <c r="F483" s="21"/>
      <c r="G483" s="21"/>
      <c r="H483" s="19">
        <f>SUMPRODUCT($D$2:$G$2,D483:G483)</f>
        <v>0</v>
      </c>
      <c r="I483" s="19">
        <f t="shared" si="7"/>
        <v>0</v>
      </c>
    </row>
    <row r="484" spans="1:9">
      <c r="A484" s="21"/>
      <c r="B484" s="21"/>
      <c r="C484" s="20" t="s">
        <v>244</v>
      </c>
      <c r="D484" s="21"/>
      <c r="E484" s="21"/>
      <c r="F484" s="21"/>
      <c r="G484" s="21"/>
      <c r="H484" s="19">
        <f>SUMPRODUCT($D$2:$G$2,D484:G484)</f>
        <v>0</v>
      </c>
      <c r="I484" s="19">
        <f t="shared" si="7"/>
        <v>0</v>
      </c>
    </row>
    <row r="485" spans="1:9">
      <c r="A485" s="21"/>
      <c r="B485" s="21"/>
      <c r="C485" s="20" t="s">
        <v>244</v>
      </c>
      <c r="D485" s="21"/>
      <c r="E485" s="21"/>
      <c r="F485" s="21"/>
      <c r="G485" s="21"/>
      <c r="H485" s="19">
        <f>SUMPRODUCT($D$2:$G$2,D485:G485)</f>
        <v>0</v>
      </c>
      <c r="I485" s="19">
        <f t="shared" si="7"/>
        <v>0</v>
      </c>
    </row>
    <row r="486" spans="1:9">
      <c r="A486" s="21"/>
      <c r="B486" s="21"/>
      <c r="C486" s="20" t="s">
        <v>244</v>
      </c>
      <c r="D486" s="21"/>
      <c r="E486" s="21"/>
      <c r="F486" s="21"/>
      <c r="G486" s="21"/>
      <c r="H486" s="19">
        <f>SUMPRODUCT($D$2:$G$2,D486:G486)</f>
        <v>0</v>
      </c>
      <c r="I486" s="19">
        <f t="shared" si="7"/>
        <v>0</v>
      </c>
    </row>
    <row r="487" spans="1:9">
      <c r="A487" s="21"/>
      <c r="B487" s="21"/>
      <c r="C487" s="20" t="s">
        <v>244</v>
      </c>
      <c r="D487" s="21"/>
      <c r="E487" s="21"/>
      <c r="F487" s="21"/>
      <c r="G487" s="21"/>
      <c r="H487" s="19">
        <f>SUMPRODUCT($D$2:$G$2,D487:G487)</f>
        <v>0</v>
      </c>
      <c r="I487" s="19">
        <f t="shared" si="7"/>
        <v>0</v>
      </c>
    </row>
    <row r="488" spans="1:9">
      <c r="A488" s="21"/>
      <c r="B488" s="21"/>
      <c r="C488" s="20" t="s">
        <v>244</v>
      </c>
      <c r="D488" s="21"/>
      <c r="E488" s="21"/>
      <c r="F488" s="21"/>
      <c r="G488" s="21"/>
      <c r="H488" s="19">
        <f>SUMPRODUCT($D$2:$G$2,D488:G488)</f>
        <v>0</v>
      </c>
      <c r="I488" s="19">
        <f t="shared" si="7"/>
        <v>0</v>
      </c>
    </row>
    <row r="489" spans="1:9">
      <c r="A489" s="21"/>
      <c r="B489" s="21"/>
      <c r="C489" s="20" t="s">
        <v>244</v>
      </c>
      <c r="D489" s="21"/>
      <c r="E489" s="21"/>
      <c r="F489" s="21"/>
      <c r="G489" s="21"/>
      <c r="H489" s="19">
        <f>SUMPRODUCT($D$2:$G$2,D489:G489)</f>
        <v>0</v>
      </c>
      <c r="I489" s="19">
        <f t="shared" si="7"/>
        <v>0</v>
      </c>
    </row>
    <row r="490" spans="1:9">
      <c r="A490" s="21"/>
      <c r="B490" s="21"/>
      <c r="C490" s="20" t="s">
        <v>244</v>
      </c>
      <c r="D490" s="21"/>
      <c r="E490" s="21"/>
      <c r="F490" s="21"/>
      <c r="G490" s="21"/>
      <c r="H490" s="19">
        <f>SUMPRODUCT($D$2:$G$2,D490:G490)</f>
        <v>0</v>
      </c>
      <c r="I490" s="19">
        <f t="shared" si="7"/>
        <v>0</v>
      </c>
    </row>
    <row r="491" spans="1:9">
      <c r="A491" s="21"/>
      <c r="B491" s="21"/>
      <c r="C491" s="20" t="s">
        <v>244</v>
      </c>
      <c r="D491" s="21"/>
      <c r="E491" s="21"/>
      <c r="F491" s="21"/>
      <c r="G491" s="21"/>
      <c r="H491" s="19">
        <f>SUMPRODUCT($D$2:$G$2,D491:G491)</f>
        <v>0</v>
      </c>
      <c r="I491" s="19">
        <f t="shared" si="7"/>
        <v>0</v>
      </c>
    </row>
    <row r="492" spans="1:9">
      <c r="A492" s="21"/>
      <c r="B492" s="21"/>
      <c r="C492" s="20" t="s">
        <v>244</v>
      </c>
      <c r="D492" s="21"/>
      <c r="E492" s="21"/>
      <c r="F492" s="21"/>
      <c r="G492" s="21"/>
      <c r="H492" s="19">
        <f>SUMPRODUCT($D$2:$G$2,D492:G492)</f>
        <v>0</v>
      </c>
      <c r="I492" s="19">
        <f t="shared" si="7"/>
        <v>0</v>
      </c>
    </row>
    <row r="493" spans="1:9">
      <c r="A493" s="21"/>
      <c r="B493" s="21"/>
      <c r="C493" s="20" t="s">
        <v>244</v>
      </c>
      <c r="D493" s="21"/>
      <c r="E493" s="21"/>
      <c r="F493" s="21"/>
      <c r="G493" s="21"/>
      <c r="H493" s="19">
        <f>SUMPRODUCT($D$2:$G$2,D493:G493)</f>
        <v>0</v>
      </c>
      <c r="I493" s="19">
        <f t="shared" si="7"/>
        <v>0</v>
      </c>
    </row>
    <row r="494" spans="1:9">
      <c r="A494" s="21"/>
      <c r="B494" s="21"/>
      <c r="C494" s="20" t="s">
        <v>244</v>
      </c>
      <c r="D494" s="21"/>
      <c r="E494" s="21"/>
      <c r="F494" s="21"/>
      <c r="G494" s="21"/>
      <c r="H494" s="19">
        <f>SUMPRODUCT($D$2:$G$2,D494:G494)</f>
        <v>0</v>
      </c>
      <c r="I494" s="19">
        <f t="shared" si="7"/>
        <v>0</v>
      </c>
    </row>
    <row r="495" spans="1:9">
      <c r="A495" s="21"/>
      <c r="B495" s="21"/>
      <c r="C495" s="20" t="s">
        <v>244</v>
      </c>
      <c r="D495" s="21"/>
      <c r="E495" s="21"/>
      <c r="F495" s="21"/>
      <c r="G495" s="21"/>
      <c r="H495" s="19">
        <f>SUMPRODUCT($D$2:$G$2,D495:G495)</f>
        <v>0</v>
      </c>
      <c r="I495" s="19">
        <f t="shared" si="7"/>
        <v>0</v>
      </c>
    </row>
    <row r="496" spans="1:9">
      <c r="A496" s="21"/>
      <c r="B496" s="21"/>
      <c r="C496" s="20" t="s">
        <v>244</v>
      </c>
      <c r="D496" s="21"/>
      <c r="E496" s="21"/>
      <c r="F496" s="21"/>
      <c r="G496" s="21"/>
      <c r="H496" s="19">
        <f>SUMPRODUCT($D$2:$G$2,D496:G496)</f>
        <v>0</v>
      </c>
      <c r="I496" s="19">
        <f t="shared" si="7"/>
        <v>0</v>
      </c>
    </row>
    <row r="497" spans="1:9">
      <c r="A497" s="21"/>
      <c r="B497" s="21"/>
      <c r="C497" s="20" t="s">
        <v>244</v>
      </c>
      <c r="D497" s="21"/>
      <c r="E497" s="21"/>
      <c r="F497" s="21"/>
      <c r="G497" s="21"/>
      <c r="H497" s="19">
        <f>SUMPRODUCT($D$2:$G$2,D497:G497)</f>
        <v>0</v>
      </c>
      <c r="I497" s="19">
        <f t="shared" si="7"/>
        <v>0</v>
      </c>
    </row>
    <row r="498" spans="1:9">
      <c r="A498" s="21"/>
      <c r="B498" s="21"/>
      <c r="C498" s="20" t="s">
        <v>244</v>
      </c>
      <c r="D498" s="21"/>
      <c r="E498" s="21"/>
      <c r="F498" s="21"/>
      <c r="G498" s="21"/>
      <c r="H498" s="19">
        <f>SUMPRODUCT($D$2:$G$2,D498:G498)</f>
        <v>0</v>
      </c>
      <c r="I498" s="19">
        <f t="shared" si="7"/>
        <v>0</v>
      </c>
    </row>
    <row r="499" spans="1:9">
      <c r="A499" s="21"/>
      <c r="B499" s="21"/>
      <c r="C499" s="20" t="s">
        <v>244</v>
      </c>
      <c r="D499" s="21"/>
      <c r="E499" s="21"/>
      <c r="F499" s="21"/>
      <c r="G499" s="21"/>
      <c r="H499" s="19">
        <f>SUMPRODUCT($D$2:$G$2,D499:G499)</f>
        <v>0</v>
      </c>
      <c r="I499" s="19">
        <f t="shared" si="7"/>
        <v>0</v>
      </c>
    </row>
    <row r="500" spans="1:9">
      <c r="A500" s="21"/>
      <c r="B500" s="21"/>
      <c r="C500" s="20" t="s">
        <v>244</v>
      </c>
      <c r="D500" s="21"/>
      <c r="E500" s="21"/>
      <c r="F500" s="21"/>
      <c r="G500" s="21"/>
      <c r="H500" s="19">
        <f>SUMPRODUCT($D$2:$G$2,D500:G500)</f>
        <v>0</v>
      </c>
      <c r="I500" s="19">
        <f t="shared" si="7"/>
        <v>0</v>
      </c>
    </row>
    <row r="501" spans="1:9">
      <c r="A501" s="21"/>
      <c r="B501" s="21"/>
      <c r="C501" s="20" t="s">
        <v>244</v>
      </c>
      <c r="D501" s="21"/>
      <c r="E501" s="21"/>
      <c r="F501" s="21"/>
      <c r="G501" s="21"/>
      <c r="H501" s="19">
        <f>SUMPRODUCT($D$2:$G$2,D501:G501)</f>
        <v>0</v>
      </c>
      <c r="I501" s="19">
        <f t="shared" si="7"/>
        <v>0</v>
      </c>
    </row>
    <row r="502" spans="1:9">
      <c r="A502" s="21"/>
      <c r="B502" s="21"/>
      <c r="C502" s="20" t="s">
        <v>244</v>
      </c>
      <c r="D502" s="21"/>
      <c r="E502" s="21"/>
      <c r="F502" s="21"/>
      <c r="G502" s="21"/>
      <c r="H502" s="19">
        <f>SUMPRODUCT($D$2:$G$2,D502:G502)</f>
        <v>0</v>
      </c>
      <c r="I502" s="19">
        <f t="shared" si="7"/>
        <v>0</v>
      </c>
    </row>
    <row r="503" spans="1:9">
      <c r="A503" s="21"/>
      <c r="B503" s="21"/>
      <c r="C503" s="20" t="s">
        <v>244</v>
      </c>
      <c r="D503" s="21"/>
      <c r="E503" s="21"/>
      <c r="F503" s="21"/>
      <c r="G503" s="21"/>
      <c r="H503" s="19">
        <f>SUMPRODUCT($D$2:$G$2,D503:G503)</f>
        <v>0</v>
      </c>
      <c r="I503" s="19">
        <f t="shared" si="7"/>
        <v>0</v>
      </c>
    </row>
    <row r="504" spans="1:9">
      <c r="A504" s="21"/>
      <c r="B504" s="21"/>
      <c r="C504" s="20" t="s">
        <v>244</v>
      </c>
      <c r="D504" s="21"/>
      <c r="E504" s="21"/>
      <c r="F504" s="21"/>
      <c r="G504" s="21"/>
      <c r="H504" s="19">
        <f>SUMPRODUCT($D$2:$G$2,D504:G504)</f>
        <v>0</v>
      </c>
      <c r="I504" s="19">
        <f t="shared" si="7"/>
        <v>0</v>
      </c>
    </row>
    <row r="505" spans="1:9">
      <c r="A505" s="21"/>
      <c r="B505" s="21"/>
      <c r="C505" s="20" t="s">
        <v>244</v>
      </c>
      <c r="D505" s="21"/>
      <c r="E505" s="21"/>
      <c r="F505" s="21"/>
      <c r="G505" s="21"/>
      <c r="H505" s="19">
        <f>SUMPRODUCT($D$2:$G$2,D505:G505)</f>
        <v>0</v>
      </c>
      <c r="I505" s="19">
        <f t="shared" si="7"/>
        <v>0</v>
      </c>
    </row>
    <row r="506" spans="1:9">
      <c r="A506" s="21"/>
      <c r="B506" s="21"/>
      <c r="C506" s="20" t="s">
        <v>244</v>
      </c>
      <c r="D506" s="21"/>
      <c r="E506" s="21"/>
      <c r="F506" s="21"/>
      <c r="G506" s="21"/>
      <c r="H506" s="19">
        <f>SUMPRODUCT($D$2:$G$2,D506:G506)</f>
        <v>0</v>
      </c>
      <c r="I506" s="19">
        <f t="shared" si="7"/>
        <v>0</v>
      </c>
    </row>
    <row r="507" spans="1:9">
      <c r="A507" s="21"/>
      <c r="B507" s="21"/>
      <c r="C507" s="20" t="s">
        <v>244</v>
      </c>
      <c r="D507" s="21"/>
      <c r="E507" s="21"/>
      <c r="F507" s="21"/>
      <c r="G507" s="21"/>
      <c r="H507" s="19">
        <f>SUMPRODUCT($D$2:$G$2,D507:G507)</f>
        <v>0</v>
      </c>
      <c r="I507" s="19">
        <f t="shared" si="7"/>
        <v>0</v>
      </c>
    </row>
    <row r="508" spans="1:9">
      <c r="A508" s="21"/>
      <c r="B508" s="21"/>
      <c r="C508" s="20" t="s">
        <v>244</v>
      </c>
      <c r="D508" s="21"/>
      <c r="E508" s="21"/>
      <c r="F508" s="21"/>
      <c r="G508" s="21"/>
      <c r="H508" s="19">
        <f>SUMPRODUCT($D$2:$G$2,D508:G508)</f>
        <v>0</v>
      </c>
      <c r="I508" s="19">
        <f t="shared" si="7"/>
        <v>0</v>
      </c>
    </row>
    <row r="509" spans="1:9">
      <c r="A509" s="21"/>
      <c r="B509" s="21"/>
      <c r="C509" s="20" t="s">
        <v>244</v>
      </c>
      <c r="D509" s="21"/>
      <c r="E509" s="21"/>
      <c r="F509" s="21"/>
      <c r="G509" s="21"/>
      <c r="H509" s="19">
        <f>SUMPRODUCT($D$2:$G$2,D509:G509)</f>
        <v>0</v>
      </c>
      <c r="I509" s="19">
        <f t="shared" si="7"/>
        <v>0</v>
      </c>
    </row>
    <row r="510" spans="1:9">
      <c r="A510" s="21"/>
      <c r="B510" s="21"/>
      <c r="C510" s="20" t="s">
        <v>244</v>
      </c>
      <c r="D510" s="21"/>
      <c r="E510" s="21"/>
      <c r="F510" s="21"/>
      <c r="G510" s="21"/>
      <c r="H510" s="19">
        <f>SUMPRODUCT($D$2:$G$2,D510:G510)</f>
        <v>0</v>
      </c>
      <c r="I510" s="19">
        <f t="shared" si="7"/>
        <v>0</v>
      </c>
    </row>
    <row r="511" spans="1:9">
      <c r="A511" s="21"/>
      <c r="B511" s="21"/>
      <c r="C511" s="20" t="s">
        <v>244</v>
      </c>
      <c r="D511" s="21"/>
      <c r="E511" s="21"/>
      <c r="F511" s="21"/>
      <c r="G511" s="21"/>
      <c r="H511" s="19">
        <f>SUMPRODUCT($D$2:$G$2,D511:G511)</f>
        <v>0</v>
      </c>
      <c r="I511" s="19">
        <f t="shared" si="7"/>
        <v>0</v>
      </c>
    </row>
    <row r="512" spans="1:9">
      <c r="A512" s="21"/>
      <c r="B512" s="21"/>
      <c r="C512" s="20" t="s">
        <v>244</v>
      </c>
      <c r="D512" s="21"/>
      <c r="E512" s="21"/>
      <c r="F512" s="21"/>
      <c r="G512" s="21"/>
      <c r="H512" s="19">
        <f>SUMPRODUCT($D$2:$G$2,D512:G512)</f>
        <v>0</v>
      </c>
      <c r="I512" s="19">
        <f t="shared" si="7"/>
        <v>0</v>
      </c>
    </row>
    <row r="513" spans="1:9">
      <c r="A513" s="21"/>
      <c r="B513" s="21"/>
      <c r="C513" s="20" t="s">
        <v>244</v>
      </c>
      <c r="D513" s="21"/>
      <c r="E513" s="21"/>
      <c r="F513" s="21"/>
      <c r="G513" s="21"/>
      <c r="H513" s="19">
        <f>SUMPRODUCT($D$2:$G$2,D513:G513)</f>
        <v>0</v>
      </c>
      <c r="I513" s="19">
        <f t="shared" si="7"/>
        <v>0</v>
      </c>
    </row>
    <row r="514" spans="1:9">
      <c r="A514" s="21"/>
      <c r="B514" s="21"/>
      <c r="C514" s="20" t="s">
        <v>244</v>
      </c>
      <c r="D514" s="21"/>
      <c r="E514" s="21"/>
      <c r="F514" s="21"/>
      <c r="G514" s="21"/>
      <c r="H514" s="19">
        <f>SUMPRODUCT($D$2:$G$2,D514:G514)</f>
        <v>0</v>
      </c>
      <c r="I514" s="19">
        <f t="shared" si="7"/>
        <v>0</v>
      </c>
    </row>
    <row r="515" spans="1:9">
      <c r="A515" s="21"/>
      <c r="B515" s="21"/>
      <c r="C515" s="20" t="s">
        <v>244</v>
      </c>
      <c r="D515" s="21"/>
      <c r="E515" s="21"/>
      <c r="F515" s="21"/>
      <c r="G515" s="21"/>
      <c r="H515" s="19">
        <f>SUMPRODUCT($D$2:$G$2,D515:G515)</f>
        <v>0</v>
      </c>
      <c r="I515" s="19">
        <f t="shared" ref="I515:I578" si="8">SUM(D515:G515)</f>
        <v>0</v>
      </c>
    </row>
    <row r="516" spans="1:9">
      <c r="A516" s="21"/>
      <c r="B516" s="21"/>
      <c r="C516" s="20" t="s">
        <v>244</v>
      </c>
      <c r="D516" s="21"/>
      <c r="E516" s="21"/>
      <c r="F516" s="21"/>
      <c r="G516" s="21"/>
      <c r="H516" s="19">
        <f>SUMPRODUCT($D$2:$G$2,D516:G516)</f>
        <v>0</v>
      </c>
      <c r="I516" s="19">
        <f t="shared" si="8"/>
        <v>0</v>
      </c>
    </row>
    <row r="517" spans="1:9">
      <c r="A517" s="21"/>
      <c r="B517" s="21"/>
      <c r="C517" s="20" t="s">
        <v>244</v>
      </c>
      <c r="D517" s="21"/>
      <c r="E517" s="21"/>
      <c r="F517" s="21"/>
      <c r="G517" s="21"/>
      <c r="H517" s="19">
        <f>SUMPRODUCT($D$2:$G$2,D517:G517)</f>
        <v>0</v>
      </c>
      <c r="I517" s="19">
        <f t="shared" si="8"/>
        <v>0</v>
      </c>
    </row>
    <row r="518" spans="1:9">
      <c r="A518" s="21"/>
      <c r="B518" s="21"/>
      <c r="C518" s="20" t="s">
        <v>244</v>
      </c>
      <c r="D518" s="21"/>
      <c r="E518" s="21"/>
      <c r="F518" s="21"/>
      <c r="G518" s="21"/>
      <c r="H518" s="19">
        <f>SUMPRODUCT($D$2:$G$2,D518:G518)</f>
        <v>0</v>
      </c>
      <c r="I518" s="19">
        <f t="shared" si="8"/>
        <v>0</v>
      </c>
    </row>
    <row r="519" spans="1:9">
      <c r="A519" s="21"/>
      <c r="B519" s="21"/>
      <c r="C519" s="20" t="s">
        <v>244</v>
      </c>
      <c r="D519" s="21"/>
      <c r="E519" s="21"/>
      <c r="F519" s="21"/>
      <c r="G519" s="21"/>
      <c r="H519" s="19">
        <f>SUMPRODUCT($D$2:$G$2,D519:G519)</f>
        <v>0</v>
      </c>
      <c r="I519" s="19">
        <f t="shared" si="8"/>
        <v>0</v>
      </c>
    </row>
    <row r="520" spans="1:9">
      <c r="A520" s="21"/>
      <c r="B520" s="21"/>
      <c r="C520" s="20" t="s">
        <v>244</v>
      </c>
      <c r="D520" s="21"/>
      <c r="E520" s="21"/>
      <c r="F520" s="21"/>
      <c r="G520" s="21"/>
      <c r="H520" s="19">
        <f>SUMPRODUCT($D$2:$G$2,D520:G520)</f>
        <v>0</v>
      </c>
      <c r="I520" s="19">
        <f t="shared" si="8"/>
        <v>0</v>
      </c>
    </row>
    <row r="521" spans="1:9">
      <c r="A521" s="21"/>
      <c r="B521" s="21"/>
      <c r="C521" s="20" t="s">
        <v>244</v>
      </c>
      <c r="D521" s="21"/>
      <c r="E521" s="21"/>
      <c r="F521" s="21"/>
      <c r="G521" s="21"/>
      <c r="H521" s="19">
        <f>SUMPRODUCT($D$2:$G$2,D521:G521)</f>
        <v>0</v>
      </c>
      <c r="I521" s="19">
        <f t="shared" si="8"/>
        <v>0</v>
      </c>
    </row>
    <row r="522" spans="1:9">
      <c r="A522" s="21"/>
      <c r="B522" s="21"/>
      <c r="C522" s="20" t="s">
        <v>244</v>
      </c>
      <c r="D522" s="21"/>
      <c r="E522" s="21"/>
      <c r="F522" s="21"/>
      <c r="G522" s="21"/>
      <c r="H522" s="19">
        <f>SUMPRODUCT($D$2:$G$2,D522:G522)</f>
        <v>0</v>
      </c>
      <c r="I522" s="19">
        <f t="shared" si="8"/>
        <v>0</v>
      </c>
    </row>
    <row r="523" spans="1:9">
      <c r="A523" s="21"/>
      <c r="B523" s="21"/>
      <c r="C523" s="20" t="s">
        <v>244</v>
      </c>
      <c r="D523" s="21"/>
      <c r="E523" s="21"/>
      <c r="F523" s="21"/>
      <c r="G523" s="21"/>
      <c r="H523" s="19">
        <f>SUMPRODUCT($D$2:$G$2,D523:G523)</f>
        <v>0</v>
      </c>
      <c r="I523" s="19">
        <f t="shared" si="8"/>
        <v>0</v>
      </c>
    </row>
    <row r="524" spans="1:9">
      <c r="A524" s="21"/>
      <c r="B524" s="21"/>
      <c r="C524" s="20" t="s">
        <v>244</v>
      </c>
      <c r="D524" s="21"/>
      <c r="E524" s="21"/>
      <c r="F524" s="21"/>
      <c r="G524" s="21"/>
      <c r="H524" s="19">
        <f>SUMPRODUCT($D$2:$G$2,D524:G524)</f>
        <v>0</v>
      </c>
      <c r="I524" s="19">
        <f t="shared" si="8"/>
        <v>0</v>
      </c>
    </row>
    <row r="525" spans="1:9">
      <c r="A525" s="21"/>
      <c r="B525" s="21"/>
      <c r="C525" s="20" t="s">
        <v>244</v>
      </c>
      <c r="D525" s="21"/>
      <c r="E525" s="21"/>
      <c r="F525" s="21"/>
      <c r="G525" s="21"/>
      <c r="H525" s="19">
        <f>SUMPRODUCT($D$2:$G$2,D525:G525)</f>
        <v>0</v>
      </c>
      <c r="I525" s="19">
        <f t="shared" si="8"/>
        <v>0</v>
      </c>
    </row>
    <row r="526" spans="1:9">
      <c r="A526" s="21"/>
      <c r="B526" s="21"/>
      <c r="C526" s="20" t="s">
        <v>244</v>
      </c>
      <c r="D526" s="21"/>
      <c r="E526" s="21"/>
      <c r="F526" s="21"/>
      <c r="G526" s="21"/>
      <c r="H526" s="19">
        <f>SUMPRODUCT($D$2:$G$2,D526:G526)</f>
        <v>0</v>
      </c>
      <c r="I526" s="19">
        <f t="shared" si="8"/>
        <v>0</v>
      </c>
    </row>
    <row r="527" spans="1:9">
      <c r="A527" s="21"/>
      <c r="B527" s="21"/>
      <c r="C527" s="20" t="s">
        <v>244</v>
      </c>
      <c r="D527" s="21"/>
      <c r="E527" s="21"/>
      <c r="F527" s="21"/>
      <c r="G527" s="21"/>
      <c r="H527" s="19">
        <f>SUMPRODUCT($D$2:$G$2,D527:G527)</f>
        <v>0</v>
      </c>
      <c r="I527" s="19">
        <f t="shared" si="8"/>
        <v>0</v>
      </c>
    </row>
    <row r="528" spans="1:9">
      <c r="A528" s="21"/>
      <c r="B528" s="21"/>
      <c r="C528" s="20" t="s">
        <v>244</v>
      </c>
      <c r="D528" s="21"/>
      <c r="E528" s="21"/>
      <c r="F528" s="21"/>
      <c r="G528" s="21"/>
      <c r="H528" s="19">
        <f>SUMPRODUCT($D$2:$G$2,D528:G528)</f>
        <v>0</v>
      </c>
      <c r="I528" s="19">
        <f t="shared" si="8"/>
        <v>0</v>
      </c>
    </row>
    <row r="529" spans="1:9">
      <c r="A529" s="21"/>
      <c r="B529" s="21"/>
      <c r="C529" s="20" t="s">
        <v>244</v>
      </c>
      <c r="D529" s="21"/>
      <c r="E529" s="21"/>
      <c r="F529" s="21"/>
      <c r="G529" s="21"/>
      <c r="H529" s="19">
        <f>SUMPRODUCT($D$2:$G$2,D529:G529)</f>
        <v>0</v>
      </c>
      <c r="I529" s="19">
        <f t="shared" si="8"/>
        <v>0</v>
      </c>
    </row>
    <row r="530" spans="1:9">
      <c r="A530" s="21"/>
      <c r="B530" s="21"/>
      <c r="C530" s="20" t="s">
        <v>244</v>
      </c>
      <c r="D530" s="21"/>
      <c r="E530" s="21"/>
      <c r="F530" s="21"/>
      <c r="G530" s="21"/>
      <c r="H530" s="19">
        <f>SUMPRODUCT($D$2:$G$2,D530:G530)</f>
        <v>0</v>
      </c>
      <c r="I530" s="19">
        <f t="shared" si="8"/>
        <v>0</v>
      </c>
    </row>
    <row r="531" spans="1:9">
      <c r="A531" s="21"/>
      <c r="B531" s="21"/>
      <c r="C531" s="20" t="s">
        <v>244</v>
      </c>
      <c r="D531" s="21"/>
      <c r="E531" s="21"/>
      <c r="F531" s="21"/>
      <c r="G531" s="21"/>
      <c r="H531" s="19">
        <f>SUMPRODUCT($D$2:$G$2,D531:G531)</f>
        <v>0</v>
      </c>
      <c r="I531" s="19">
        <f t="shared" si="8"/>
        <v>0</v>
      </c>
    </row>
    <row r="532" spans="1:9">
      <c r="A532" s="21"/>
      <c r="B532" s="21"/>
      <c r="C532" s="20" t="s">
        <v>244</v>
      </c>
      <c r="D532" s="21"/>
      <c r="E532" s="21"/>
      <c r="F532" s="21"/>
      <c r="G532" s="21"/>
      <c r="H532" s="19">
        <f>SUMPRODUCT($D$2:$G$2,D532:G532)</f>
        <v>0</v>
      </c>
      <c r="I532" s="19">
        <f t="shared" si="8"/>
        <v>0</v>
      </c>
    </row>
    <row r="533" spans="1:9">
      <c r="A533" s="21"/>
      <c r="B533" s="21"/>
      <c r="C533" s="20" t="s">
        <v>244</v>
      </c>
      <c r="D533" s="21"/>
      <c r="E533" s="21"/>
      <c r="F533" s="21"/>
      <c r="G533" s="21"/>
      <c r="H533" s="19">
        <f>SUMPRODUCT($D$2:$G$2,D533:G533)</f>
        <v>0</v>
      </c>
      <c r="I533" s="19">
        <f t="shared" si="8"/>
        <v>0</v>
      </c>
    </row>
    <row r="534" spans="1:9">
      <c r="A534" s="21"/>
      <c r="B534" s="21"/>
      <c r="C534" s="20" t="s">
        <v>244</v>
      </c>
      <c r="D534" s="21"/>
      <c r="E534" s="21"/>
      <c r="F534" s="21"/>
      <c r="G534" s="21"/>
      <c r="H534" s="19">
        <f>SUMPRODUCT($D$2:$G$2,D534:G534)</f>
        <v>0</v>
      </c>
      <c r="I534" s="19">
        <f t="shared" si="8"/>
        <v>0</v>
      </c>
    </row>
    <row r="535" spans="1:9">
      <c r="A535" s="21"/>
      <c r="B535" s="21"/>
      <c r="C535" s="20" t="s">
        <v>244</v>
      </c>
      <c r="D535" s="21"/>
      <c r="E535" s="21"/>
      <c r="F535" s="21"/>
      <c r="G535" s="21"/>
      <c r="H535" s="19">
        <f>SUMPRODUCT($D$2:$G$2,D535:G535)</f>
        <v>0</v>
      </c>
      <c r="I535" s="19">
        <f t="shared" si="8"/>
        <v>0</v>
      </c>
    </row>
    <row r="536" spans="1:9">
      <c r="A536" s="21"/>
      <c r="B536" s="21"/>
      <c r="C536" s="20" t="s">
        <v>244</v>
      </c>
      <c r="D536" s="21"/>
      <c r="E536" s="21"/>
      <c r="F536" s="21"/>
      <c r="G536" s="21"/>
      <c r="H536" s="19">
        <f>SUMPRODUCT($D$2:$G$2,D536:G536)</f>
        <v>0</v>
      </c>
      <c r="I536" s="19">
        <f t="shared" si="8"/>
        <v>0</v>
      </c>
    </row>
    <row r="537" spans="1:9">
      <c r="A537" s="21"/>
      <c r="B537" s="21"/>
      <c r="C537" s="20" t="s">
        <v>244</v>
      </c>
      <c r="D537" s="21"/>
      <c r="E537" s="21"/>
      <c r="F537" s="21"/>
      <c r="G537" s="21"/>
      <c r="H537" s="19">
        <f>SUMPRODUCT($D$2:$G$2,D537:G537)</f>
        <v>0</v>
      </c>
      <c r="I537" s="19">
        <f t="shared" si="8"/>
        <v>0</v>
      </c>
    </row>
    <row r="538" spans="1:9">
      <c r="A538" s="21"/>
      <c r="B538" s="21"/>
      <c r="C538" s="20" t="s">
        <v>244</v>
      </c>
      <c r="D538" s="21"/>
      <c r="E538" s="21"/>
      <c r="F538" s="21"/>
      <c r="G538" s="21"/>
      <c r="H538" s="19">
        <f>SUMPRODUCT($D$2:$G$2,D538:G538)</f>
        <v>0</v>
      </c>
      <c r="I538" s="19">
        <f t="shared" si="8"/>
        <v>0</v>
      </c>
    </row>
    <row r="539" spans="1:9">
      <c r="A539" s="21"/>
      <c r="B539" s="21"/>
      <c r="C539" s="20" t="s">
        <v>244</v>
      </c>
      <c r="D539" s="21"/>
      <c r="E539" s="21"/>
      <c r="F539" s="21"/>
      <c r="G539" s="21"/>
      <c r="H539" s="19">
        <f>SUMPRODUCT($D$2:$G$2,D539:G539)</f>
        <v>0</v>
      </c>
      <c r="I539" s="19">
        <f t="shared" si="8"/>
        <v>0</v>
      </c>
    </row>
    <row r="540" spans="1:9">
      <c r="A540" s="21"/>
      <c r="B540" s="21"/>
      <c r="C540" s="20" t="s">
        <v>244</v>
      </c>
      <c r="D540" s="21"/>
      <c r="E540" s="21"/>
      <c r="F540" s="21"/>
      <c r="G540" s="21"/>
      <c r="H540" s="19">
        <f>SUMPRODUCT($D$2:$G$2,D540:G540)</f>
        <v>0</v>
      </c>
      <c r="I540" s="19">
        <f t="shared" si="8"/>
        <v>0</v>
      </c>
    </row>
    <row r="541" spans="1:9">
      <c r="A541" s="21"/>
      <c r="B541" s="21"/>
      <c r="C541" s="20" t="s">
        <v>244</v>
      </c>
      <c r="D541" s="21"/>
      <c r="E541" s="21"/>
      <c r="F541" s="21"/>
      <c r="G541" s="21"/>
      <c r="H541" s="19">
        <f>SUMPRODUCT($D$2:$G$2,D541:G541)</f>
        <v>0</v>
      </c>
      <c r="I541" s="19">
        <f t="shared" si="8"/>
        <v>0</v>
      </c>
    </row>
    <row r="542" spans="1:9">
      <c r="A542" s="21"/>
      <c r="B542" s="21"/>
      <c r="C542" s="20" t="s">
        <v>244</v>
      </c>
      <c r="D542" s="21"/>
      <c r="E542" s="21"/>
      <c r="F542" s="21"/>
      <c r="G542" s="21"/>
      <c r="H542" s="19">
        <f>SUMPRODUCT($D$2:$G$2,D542:G542)</f>
        <v>0</v>
      </c>
      <c r="I542" s="19">
        <f t="shared" si="8"/>
        <v>0</v>
      </c>
    </row>
    <row r="543" spans="1:9">
      <c r="A543" s="21"/>
      <c r="B543" s="21"/>
      <c r="C543" s="20" t="s">
        <v>244</v>
      </c>
      <c r="D543" s="21"/>
      <c r="E543" s="21"/>
      <c r="F543" s="21"/>
      <c r="G543" s="21"/>
      <c r="H543" s="19">
        <f>SUMPRODUCT($D$2:$G$2,D543:G543)</f>
        <v>0</v>
      </c>
      <c r="I543" s="19">
        <f t="shared" si="8"/>
        <v>0</v>
      </c>
    </row>
    <row r="544" spans="1:9">
      <c r="A544" s="21"/>
      <c r="B544" s="21"/>
      <c r="C544" s="20" t="s">
        <v>244</v>
      </c>
      <c r="D544" s="21"/>
      <c r="E544" s="21"/>
      <c r="F544" s="21"/>
      <c r="G544" s="21"/>
      <c r="H544" s="19">
        <f>SUMPRODUCT($D$2:$G$2,D544:G544)</f>
        <v>0</v>
      </c>
      <c r="I544" s="19">
        <f t="shared" si="8"/>
        <v>0</v>
      </c>
    </row>
    <row r="545" spans="1:9">
      <c r="A545" s="21"/>
      <c r="B545" s="21"/>
      <c r="C545" s="20" t="s">
        <v>244</v>
      </c>
      <c r="D545" s="21"/>
      <c r="E545" s="21"/>
      <c r="F545" s="21"/>
      <c r="G545" s="21"/>
      <c r="H545" s="19">
        <f>SUMPRODUCT($D$2:$G$2,D545:G545)</f>
        <v>0</v>
      </c>
      <c r="I545" s="19">
        <f t="shared" si="8"/>
        <v>0</v>
      </c>
    </row>
    <row r="546" spans="1:9">
      <c r="A546" s="21"/>
      <c r="B546" s="21"/>
      <c r="C546" s="20" t="s">
        <v>244</v>
      </c>
      <c r="D546" s="21"/>
      <c r="E546" s="21"/>
      <c r="F546" s="21"/>
      <c r="G546" s="21"/>
      <c r="H546" s="19">
        <f>SUMPRODUCT($D$2:$G$2,D546:G546)</f>
        <v>0</v>
      </c>
      <c r="I546" s="19">
        <f t="shared" si="8"/>
        <v>0</v>
      </c>
    </row>
    <row r="547" spans="1:9">
      <c r="A547" s="21"/>
      <c r="B547" s="21"/>
      <c r="C547" s="20" t="s">
        <v>244</v>
      </c>
      <c r="D547" s="21"/>
      <c r="E547" s="21"/>
      <c r="F547" s="21"/>
      <c r="G547" s="21"/>
      <c r="H547" s="19">
        <f>SUMPRODUCT($D$2:$G$2,D547:G547)</f>
        <v>0</v>
      </c>
      <c r="I547" s="19">
        <f t="shared" si="8"/>
        <v>0</v>
      </c>
    </row>
    <row r="548" spans="1:9">
      <c r="A548" s="21"/>
      <c r="B548" s="21"/>
      <c r="C548" s="20" t="s">
        <v>244</v>
      </c>
      <c r="D548" s="21"/>
      <c r="E548" s="21"/>
      <c r="F548" s="21"/>
      <c r="G548" s="21"/>
      <c r="H548" s="19">
        <f>SUMPRODUCT($D$2:$G$2,D548:G548)</f>
        <v>0</v>
      </c>
      <c r="I548" s="19">
        <f t="shared" si="8"/>
        <v>0</v>
      </c>
    </row>
    <row r="549" spans="1:9">
      <c r="A549" s="21"/>
      <c r="B549" s="21"/>
      <c r="C549" s="20" t="s">
        <v>244</v>
      </c>
      <c r="D549" s="21"/>
      <c r="E549" s="21"/>
      <c r="F549" s="21"/>
      <c r="G549" s="21"/>
      <c r="H549" s="19">
        <f>SUMPRODUCT($D$2:$G$2,D549:G549)</f>
        <v>0</v>
      </c>
      <c r="I549" s="19">
        <f t="shared" si="8"/>
        <v>0</v>
      </c>
    </row>
    <row r="550" spans="1:9">
      <c r="A550" s="21"/>
      <c r="B550" s="21"/>
      <c r="C550" s="20" t="s">
        <v>244</v>
      </c>
      <c r="D550" s="21"/>
      <c r="E550" s="21"/>
      <c r="F550" s="21"/>
      <c r="G550" s="21"/>
      <c r="H550" s="19">
        <f>SUMPRODUCT($D$2:$G$2,D550:G550)</f>
        <v>0</v>
      </c>
      <c r="I550" s="19">
        <f t="shared" si="8"/>
        <v>0</v>
      </c>
    </row>
    <row r="551" spans="1:9">
      <c r="A551" s="21"/>
      <c r="B551" s="21"/>
      <c r="C551" s="20" t="s">
        <v>244</v>
      </c>
      <c r="D551" s="21"/>
      <c r="E551" s="21"/>
      <c r="F551" s="21"/>
      <c r="G551" s="21"/>
      <c r="H551" s="19">
        <f>SUMPRODUCT($D$2:$G$2,D551:G551)</f>
        <v>0</v>
      </c>
      <c r="I551" s="19">
        <f t="shared" si="8"/>
        <v>0</v>
      </c>
    </row>
    <row r="552" spans="1:9">
      <c r="A552" s="21"/>
      <c r="B552" s="21"/>
      <c r="C552" s="20" t="s">
        <v>244</v>
      </c>
      <c r="D552" s="21"/>
      <c r="E552" s="21"/>
      <c r="F552" s="21"/>
      <c r="G552" s="21"/>
      <c r="H552" s="19">
        <f>SUMPRODUCT($D$2:$G$2,D552:G552)</f>
        <v>0</v>
      </c>
      <c r="I552" s="19">
        <f t="shared" si="8"/>
        <v>0</v>
      </c>
    </row>
    <row r="553" spans="1:9">
      <c r="A553" s="21"/>
      <c r="B553" s="21"/>
      <c r="C553" s="20" t="s">
        <v>244</v>
      </c>
      <c r="D553" s="21"/>
      <c r="E553" s="21"/>
      <c r="F553" s="21"/>
      <c r="G553" s="21"/>
      <c r="H553" s="19">
        <f>SUMPRODUCT($D$2:$G$2,D553:G553)</f>
        <v>0</v>
      </c>
      <c r="I553" s="19">
        <f t="shared" si="8"/>
        <v>0</v>
      </c>
    </row>
    <row r="554" spans="1:9">
      <c r="A554" s="21"/>
      <c r="B554" s="21"/>
      <c r="C554" s="20" t="s">
        <v>244</v>
      </c>
      <c r="D554" s="21"/>
      <c r="E554" s="21"/>
      <c r="F554" s="21"/>
      <c r="G554" s="21"/>
      <c r="H554" s="19">
        <f>SUMPRODUCT($D$2:$G$2,D554:G554)</f>
        <v>0</v>
      </c>
      <c r="I554" s="19">
        <f t="shared" si="8"/>
        <v>0</v>
      </c>
    </row>
    <row r="555" spans="1:9">
      <c r="A555" s="21"/>
      <c r="B555" s="21"/>
      <c r="C555" s="20" t="s">
        <v>244</v>
      </c>
      <c r="D555" s="21"/>
      <c r="E555" s="21"/>
      <c r="F555" s="21"/>
      <c r="G555" s="21"/>
      <c r="H555" s="19">
        <f>SUMPRODUCT($D$2:$G$2,D555:G555)</f>
        <v>0</v>
      </c>
      <c r="I555" s="19">
        <f t="shared" si="8"/>
        <v>0</v>
      </c>
    </row>
    <row r="556" spans="1:9">
      <c r="A556" s="21"/>
      <c r="B556" s="21"/>
      <c r="C556" s="20" t="s">
        <v>244</v>
      </c>
      <c r="D556" s="21"/>
      <c r="E556" s="21"/>
      <c r="F556" s="21"/>
      <c r="G556" s="21"/>
      <c r="H556" s="19">
        <f>SUMPRODUCT($D$2:$G$2,D556:G556)</f>
        <v>0</v>
      </c>
      <c r="I556" s="19">
        <f t="shared" si="8"/>
        <v>0</v>
      </c>
    </row>
    <row r="557" spans="1:9">
      <c r="A557" s="21"/>
      <c r="B557" s="21"/>
      <c r="C557" s="20" t="s">
        <v>244</v>
      </c>
      <c r="D557" s="21"/>
      <c r="E557" s="21"/>
      <c r="F557" s="21"/>
      <c r="G557" s="21"/>
      <c r="H557" s="19">
        <f>SUMPRODUCT($D$2:$G$2,D557:G557)</f>
        <v>0</v>
      </c>
      <c r="I557" s="19">
        <f t="shared" si="8"/>
        <v>0</v>
      </c>
    </row>
    <row r="558" spans="1:9">
      <c r="A558" s="21"/>
      <c r="B558" s="21"/>
      <c r="C558" s="20" t="s">
        <v>244</v>
      </c>
      <c r="D558" s="21"/>
      <c r="E558" s="21"/>
      <c r="F558" s="21"/>
      <c r="G558" s="21"/>
      <c r="H558" s="19">
        <f>SUMPRODUCT($D$2:$G$2,D558:G558)</f>
        <v>0</v>
      </c>
      <c r="I558" s="19">
        <f t="shared" si="8"/>
        <v>0</v>
      </c>
    </row>
    <row r="559" spans="1:9">
      <c r="A559" s="21"/>
      <c r="B559" s="21"/>
      <c r="C559" s="20" t="s">
        <v>244</v>
      </c>
      <c r="D559" s="21"/>
      <c r="E559" s="21"/>
      <c r="F559" s="21"/>
      <c r="G559" s="21"/>
      <c r="H559" s="19">
        <f>SUMPRODUCT($D$2:$G$2,D559:G559)</f>
        <v>0</v>
      </c>
      <c r="I559" s="19">
        <f t="shared" si="8"/>
        <v>0</v>
      </c>
    </row>
    <row r="560" spans="1:9">
      <c r="A560" s="21"/>
      <c r="B560" s="21"/>
      <c r="C560" s="20" t="s">
        <v>244</v>
      </c>
      <c r="D560" s="21"/>
      <c r="E560" s="21"/>
      <c r="F560" s="21"/>
      <c r="G560" s="21"/>
      <c r="H560" s="19">
        <f>SUMPRODUCT($D$2:$G$2,D560:G560)</f>
        <v>0</v>
      </c>
      <c r="I560" s="19">
        <f t="shared" si="8"/>
        <v>0</v>
      </c>
    </row>
    <row r="561" spans="1:9">
      <c r="A561" s="21"/>
      <c r="B561" s="21"/>
      <c r="C561" s="20" t="s">
        <v>244</v>
      </c>
      <c r="D561" s="21"/>
      <c r="E561" s="21"/>
      <c r="F561" s="21"/>
      <c r="G561" s="21"/>
      <c r="H561" s="19">
        <f>SUMPRODUCT($D$2:$G$2,D561:G561)</f>
        <v>0</v>
      </c>
      <c r="I561" s="19">
        <f t="shared" si="8"/>
        <v>0</v>
      </c>
    </row>
    <row r="562" spans="1:9">
      <c r="A562" s="21"/>
      <c r="B562" s="21"/>
      <c r="C562" s="20" t="s">
        <v>244</v>
      </c>
      <c r="D562" s="21"/>
      <c r="E562" s="21"/>
      <c r="F562" s="21"/>
      <c r="G562" s="21"/>
      <c r="H562" s="19">
        <f>SUMPRODUCT($D$2:$G$2,D562:G562)</f>
        <v>0</v>
      </c>
      <c r="I562" s="19">
        <f t="shared" si="8"/>
        <v>0</v>
      </c>
    </row>
    <row r="563" spans="1:9">
      <c r="A563" s="21"/>
      <c r="B563" s="21"/>
      <c r="C563" s="20" t="s">
        <v>244</v>
      </c>
      <c r="D563" s="21"/>
      <c r="E563" s="21"/>
      <c r="F563" s="21"/>
      <c r="G563" s="21"/>
      <c r="H563" s="19">
        <f>SUMPRODUCT($D$2:$G$2,D563:G563)</f>
        <v>0</v>
      </c>
      <c r="I563" s="19">
        <f t="shared" si="8"/>
        <v>0</v>
      </c>
    </row>
    <row r="564" spans="1:9">
      <c r="A564" s="21"/>
      <c r="B564" s="21"/>
      <c r="C564" s="20" t="s">
        <v>244</v>
      </c>
      <c r="D564" s="21"/>
      <c r="E564" s="21"/>
      <c r="F564" s="21"/>
      <c r="G564" s="21"/>
      <c r="H564" s="19">
        <f>SUMPRODUCT($D$2:$G$2,D564:G564)</f>
        <v>0</v>
      </c>
      <c r="I564" s="19">
        <f t="shared" si="8"/>
        <v>0</v>
      </c>
    </row>
    <row r="565" spans="1:9">
      <c r="A565" s="21"/>
      <c r="B565" s="21"/>
      <c r="C565" s="20" t="s">
        <v>244</v>
      </c>
      <c r="D565" s="21"/>
      <c r="E565" s="21"/>
      <c r="F565" s="21"/>
      <c r="G565" s="21"/>
      <c r="H565" s="19">
        <f>SUMPRODUCT($D$2:$G$2,D565:G565)</f>
        <v>0</v>
      </c>
      <c r="I565" s="19">
        <f t="shared" si="8"/>
        <v>0</v>
      </c>
    </row>
    <row r="566" spans="1:9">
      <c r="A566" s="21"/>
      <c r="B566" s="21"/>
      <c r="C566" s="20" t="s">
        <v>244</v>
      </c>
      <c r="D566" s="21"/>
      <c r="E566" s="21"/>
      <c r="F566" s="21"/>
      <c r="G566" s="21"/>
      <c r="H566" s="19">
        <f>SUMPRODUCT($D$2:$G$2,D566:G566)</f>
        <v>0</v>
      </c>
      <c r="I566" s="19">
        <f t="shared" si="8"/>
        <v>0</v>
      </c>
    </row>
    <row r="567" spans="1:9">
      <c r="A567" s="21"/>
      <c r="B567" s="21"/>
      <c r="C567" s="20" t="s">
        <v>244</v>
      </c>
      <c r="D567" s="21"/>
      <c r="E567" s="21"/>
      <c r="F567" s="21"/>
      <c r="G567" s="21"/>
      <c r="H567" s="19">
        <f>SUMPRODUCT($D$2:$G$2,D567:G567)</f>
        <v>0</v>
      </c>
      <c r="I567" s="19">
        <f t="shared" si="8"/>
        <v>0</v>
      </c>
    </row>
    <row r="568" spans="1:9">
      <c r="A568" s="21"/>
      <c r="B568" s="21"/>
      <c r="C568" s="20" t="s">
        <v>244</v>
      </c>
      <c r="D568" s="21"/>
      <c r="E568" s="21"/>
      <c r="F568" s="21"/>
      <c r="G568" s="21"/>
      <c r="H568" s="19">
        <f>SUMPRODUCT($D$2:$G$2,D568:G568)</f>
        <v>0</v>
      </c>
      <c r="I568" s="19">
        <f t="shared" si="8"/>
        <v>0</v>
      </c>
    </row>
    <row r="569" spans="1:9">
      <c r="A569" s="21"/>
      <c r="B569" s="21"/>
      <c r="C569" s="20" t="s">
        <v>244</v>
      </c>
      <c r="D569" s="21"/>
      <c r="E569" s="21"/>
      <c r="F569" s="21"/>
      <c r="G569" s="21"/>
      <c r="H569" s="19">
        <f>SUMPRODUCT($D$2:$G$2,D569:G569)</f>
        <v>0</v>
      </c>
      <c r="I569" s="19">
        <f t="shared" si="8"/>
        <v>0</v>
      </c>
    </row>
    <row r="570" spans="1:9">
      <c r="A570" s="21"/>
      <c r="B570" s="21"/>
      <c r="C570" s="20" t="s">
        <v>244</v>
      </c>
      <c r="D570" s="21"/>
      <c r="E570" s="21"/>
      <c r="F570" s="21"/>
      <c r="G570" s="21"/>
      <c r="H570" s="19">
        <f>SUMPRODUCT($D$2:$G$2,D570:G570)</f>
        <v>0</v>
      </c>
      <c r="I570" s="19">
        <f t="shared" si="8"/>
        <v>0</v>
      </c>
    </row>
    <row r="571" spans="1:9">
      <c r="A571" s="21"/>
      <c r="B571" s="21"/>
      <c r="C571" s="20" t="s">
        <v>244</v>
      </c>
      <c r="D571" s="21"/>
      <c r="E571" s="21"/>
      <c r="F571" s="21"/>
      <c r="G571" s="21"/>
      <c r="H571" s="19">
        <f>SUMPRODUCT($D$2:$G$2,D571:G571)</f>
        <v>0</v>
      </c>
      <c r="I571" s="19">
        <f t="shared" si="8"/>
        <v>0</v>
      </c>
    </row>
    <row r="572" spans="1:9">
      <c r="A572" s="21"/>
      <c r="B572" s="21"/>
      <c r="C572" s="20" t="s">
        <v>244</v>
      </c>
      <c r="D572" s="21"/>
      <c r="E572" s="21"/>
      <c r="F572" s="21"/>
      <c r="G572" s="21"/>
      <c r="H572" s="19">
        <f>SUMPRODUCT($D$2:$G$2,D572:G572)</f>
        <v>0</v>
      </c>
      <c r="I572" s="19">
        <f t="shared" si="8"/>
        <v>0</v>
      </c>
    </row>
    <row r="573" spans="1:9">
      <c r="A573" s="21"/>
      <c r="B573" s="21"/>
      <c r="C573" s="20" t="s">
        <v>244</v>
      </c>
      <c r="D573" s="21"/>
      <c r="E573" s="21"/>
      <c r="F573" s="21"/>
      <c r="G573" s="21"/>
      <c r="H573" s="19">
        <f>SUMPRODUCT($D$2:$G$2,D573:G573)</f>
        <v>0</v>
      </c>
      <c r="I573" s="19">
        <f t="shared" si="8"/>
        <v>0</v>
      </c>
    </row>
    <row r="574" spans="1:9">
      <c r="A574" s="21"/>
      <c r="B574" s="21"/>
      <c r="C574" s="20" t="s">
        <v>244</v>
      </c>
      <c r="D574" s="21"/>
      <c r="E574" s="21"/>
      <c r="F574" s="21"/>
      <c r="G574" s="21"/>
      <c r="H574" s="19">
        <f>SUMPRODUCT($D$2:$G$2,D574:G574)</f>
        <v>0</v>
      </c>
      <c r="I574" s="19">
        <f t="shared" si="8"/>
        <v>0</v>
      </c>
    </row>
    <row r="575" spans="1:9">
      <c r="A575" s="21"/>
      <c r="B575" s="21"/>
      <c r="C575" s="20" t="s">
        <v>244</v>
      </c>
      <c r="D575" s="21"/>
      <c r="E575" s="21"/>
      <c r="F575" s="21"/>
      <c r="G575" s="21"/>
      <c r="H575" s="19">
        <f>SUMPRODUCT($D$2:$G$2,D575:G575)</f>
        <v>0</v>
      </c>
      <c r="I575" s="19">
        <f t="shared" si="8"/>
        <v>0</v>
      </c>
    </row>
    <row r="576" spans="1:9">
      <c r="A576" s="21"/>
      <c r="B576" s="21"/>
      <c r="C576" s="20" t="s">
        <v>244</v>
      </c>
      <c r="D576" s="21"/>
      <c r="E576" s="21"/>
      <c r="F576" s="21"/>
      <c r="G576" s="21"/>
      <c r="H576" s="19">
        <f>SUMPRODUCT($D$2:$G$2,D576:G576)</f>
        <v>0</v>
      </c>
      <c r="I576" s="19">
        <f t="shared" si="8"/>
        <v>0</v>
      </c>
    </row>
    <row r="577" spans="1:9">
      <c r="A577" s="21"/>
      <c r="B577" s="21"/>
      <c r="C577" s="20" t="s">
        <v>244</v>
      </c>
      <c r="D577" s="21"/>
      <c r="E577" s="21"/>
      <c r="F577" s="21"/>
      <c r="G577" s="21"/>
      <c r="H577" s="19">
        <f>SUMPRODUCT($D$2:$G$2,D577:G577)</f>
        <v>0</v>
      </c>
      <c r="I577" s="19">
        <f t="shared" si="8"/>
        <v>0</v>
      </c>
    </row>
    <row r="578" spans="1:9">
      <c r="A578" s="21"/>
      <c r="B578" s="21"/>
      <c r="C578" s="20" t="s">
        <v>244</v>
      </c>
      <c r="D578" s="21"/>
      <c r="E578" s="21"/>
      <c r="F578" s="21"/>
      <c r="G578" s="21"/>
      <c r="H578" s="19">
        <f>SUMPRODUCT($D$2:$G$2,D578:G578)</f>
        <v>0</v>
      </c>
      <c r="I578" s="19">
        <f t="shared" si="8"/>
        <v>0</v>
      </c>
    </row>
    <row r="579" spans="1:9">
      <c r="A579" s="21"/>
      <c r="B579" s="21"/>
      <c r="C579" s="20" t="s">
        <v>244</v>
      </c>
      <c r="D579" s="21"/>
      <c r="E579" s="21"/>
      <c r="F579" s="21"/>
      <c r="G579" s="21"/>
      <c r="H579" s="19">
        <f>SUMPRODUCT($D$2:$G$2,D579:G579)</f>
        <v>0</v>
      </c>
      <c r="I579" s="19">
        <f t="shared" ref="I579:I642" si="9">SUM(D579:G579)</f>
        <v>0</v>
      </c>
    </row>
    <row r="580" spans="1:9">
      <c r="A580" s="21"/>
      <c r="B580" s="21"/>
      <c r="C580" s="20" t="s">
        <v>244</v>
      </c>
      <c r="D580" s="21"/>
      <c r="E580" s="21"/>
      <c r="F580" s="21"/>
      <c r="G580" s="21"/>
      <c r="H580" s="19">
        <f>SUMPRODUCT($D$2:$G$2,D580:G580)</f>
        <v>0</v>
      </c>
      <c r="I580" s="19">
        <f t="shared" si="9"/>
        <v>0</v>
      </c>
    </row>
    <row r="581" spans="1:9">
      <c r="A581" s="21"/>
      <c r="B581" s="21"/>
      <c r="C581" s="20" t="s">
        <v>244</v>
      </c>
      <c r="D581" s="21"/>
      <c r="E581" s="21"/>
      <c r="F581" s="21"/>
      <c r="G581" s="21"/>
      <c r="H581" s="19">
        <f>SUMPRODUCT($D$2:$G$2,D581:G581)</f>
        <v>0</v>
      </c>
      <c r="I581" s="19">
        <f t="shared" si="9"/>
        <v>0</v>
      </c>
    </row>
    <row r="582" spans="1:9">
      <c r="A582" s="21"/>
      <c r="B582" s="21"/>
      <c r="C582" s="20" t="s">
        <v>244</v>
      </c>
      <c r="D582" s="21"/>
      <c r="E582" s="21"/>
      <c r="F582" s="21"/>
      <c r="G582" s="21"/>
      <c r="H582" s="19">
        <f>SUMPRODUCT($D$2:$G$2,D582:G582)</f>
        <v>0</v>
      </c>
      <c r="I582" s="19">
        <f t="shared" si="9"/>
        <v>0</v>
      </c>
    </row>
    <row r="583" spans="1:9">
      <c r="A583" s="21"/>
      <c r="B583" s="21"/>
      <c r="C583" s="20" t="s">
        <v>244</v>
      </c>
      <c r="D583" s="21"/>
      <c r="E583" s="21"/>
      <c r="F583" s="21"/>
      <c r="G583" s="21"/>
      <c r="H583" s="19">
        <f>SUMPRODUCT($D$2:$G$2,D583:G583)</f>
        <v>0</v>
      </c>
      <c r="I583" s="19">
        <f t="shared" si="9"/>
        <v>0</v>
      </c>
    </row>
    <row r="584" spans="1:9">
      <c r="A584" s="21"/>
      <c r="B584" s="21"/>
      <c r="C584" s="20" t="s">
        <v>244</v>
      </c>
      <c r="D584" s="21"/>
      <c r="E584" s="21"/>
      <c r="F584" s="21"/>
      <c r="G584" s="21"/>
      <c r="H584" s="19">
        <f>SUMPRODUCT($D$2:$G$2,D584:G584)</f>
        <v>0</v>
      </c>
      <c r="I584" s="19">
        <f t="shared" si="9"/>
        <v>0</v>
      </c>
    </row>
    <row r="585" spans="1:9">
      <c r="A585" s="21"/>
      <c r="B585" s="21"/>
      <c r="C585" s="20" t="s">
        <v>244</v>
      </c>
      <c r="D585" s="21"/>
      <c r="E585" s="21"/>
      <c r="F585" s="21"/>
      <c r="G585" s="21"/>
      <c r="H585" s="19">
        <f>SUMPRODUCT($D$2:$G$2,D585:G585)</f>
        <v>0</v>
      </c>
      <c r="I585" s="19">
        <f t="shared" si="9"/>
        <v>0</v>
      </c>
    </row>
    <row r="586" spans="1:9">
      <c r="A586" s="21"/>
      <c r="B586" s="21"/>
      <c r="C586" s="20" t="s">
        <v>244</v>
      </c>
      <c r="D586" s="21"/>
      <c r="E586" s="21"/>
      <c r="F586" s="21"/>
      <c r="G586" s="21"/>
      <c r="H586" s="19">
        <f>SUMPRODUCT($D$2:$G$2,D586:G586)</f>
        <v>0</v>
      </c>
      <c r="I586" s="19">
        <f t="shared" si="9"/>
        <v>0</v>
      </c>
    </row>
    <row r="587" spans="1:9">
      <c r="A587" s="21"/>
      <c r="B587" s="21"/>
      <c r="C587" s="20" t="s">
        <v>244</v>
      </c>
      <c r="D587" s="21"/>
      <c r="E587" s="21"/>
      <c r="F587" s="21"/>
      <c r="G587" s="21"/>
      <c r="H587" s="19">
        <f>SUMPRODUCT($D$2:$G$2,D587:G587)</f>
        <v>0</v>
      </c>
      <c r="I587" s="19">
        <f t="shared" si="9"/>
        <v>0</v>
      </c>
    </row>
    <row r="588" spans="1:9">
      <c r="A588" s="21"/>
      <c r="B588" s="21"/>
      <c r="C588" s="20" t="s">
        <v>244</v>
      </c>
      <c r="D588" s="21"/>
      <c r="E588" s="21"/>
      <c r="F588" s="21"/>
      <c r="G588" s="21"/>
      <c r="H588" s="19">
        <f>SUMPRODUCT($D$2:$G$2,D588:G588)</f>
        <v>0</v>
      </c>
      <c r="I588" s="19">
        <f t="shared" si="9"/>
        <v>0</v>
      </c>
    </row>
    <row r="589" spans="1:9">
      <c r="A589" s="21"/>
      <c r="B589" s="21"/>
      <c r="C589" s="20" t="s">
        <v>244</v>
      </c>
      <c r="D589" s="21"/>
      <c r="E589" s="21"/>
      <c r="F589" s="21"/>
      <c r="G589" s="21"/>
      <c r="H589" s="19">
        <f>SUMPRODUCT($D$2:$G$2,D589:G589)</f>
        <v>0</v>
      </c>
      <c r="I589" s="19">
        <f t="shared" si="9"/>
        <v>0</v>
      </c>
    </row>
    <row r="590" spans="1:9">
      <c r="A590" s="21"/>
      <c r="B590" s="21"/>
      <c r="C590" s="20" t="s">
        <v>244</v>
      </c>
      <c r="D590" s="21"/>
      <c r="E590" s="21"/>
      <c r="F590" s="21"/>
      <c r="G590" s="21"/>
      <c r="H590" s="19">
        <f>SUMPRODUCT($D$2:$G$2,D590:G590)</f>
        <v>0</v>
      </c>
      <c r="I590" s="19">
        <f t="shared" si="9"/>
        <v>0</v>
      </c>
    </row>
    <row r="591" spans="1:9">
      <c r="A591" s="21"/>
      <c r="B591" s="21"/>
      <c r="C591" s="20" t="s">
        <v>244</v>
      </c>
      <c r="D591" s="21"/>
      <c r="E591" s="21"/>
      <c r="F591" s="21"/>
      <c r="G591" s="21"/>
      <c r="H591" s="19">
        <f>SUMPRODUCT($D$2:$G$2,D591:G591)</f>
        <v>0</v>
      </c>
      <c r="I591" s="19">
        <f t="shared" si="9"/>
        <v>0</v>
      </c>
    </row>
    <row r="592" spans="1:9">
      <c r="A592" s="21"/>
      <c r="B592" s="21"/>
      <c r="C592" s="20" t="s">
        <v>244</v>
      </c>
      <c r="D592" s="21"/>
      <c r="E592" s="21"/>
      <c r="F592" s="21"/>
      <c r="G592" s="21"/>
      <c r="H592" s="19">
        <f>SUMPRODUCT($D$2:$G$2,D592:G592)</f>
        <v>0</v>
      </c>
      <c r="I592" s="19">
        <f t="shared" si="9"/>
        <v>0</v>
      </c>
    </row>
    <row r="593" spans="1:9">
      <c r="A593" s="21"/>
      <c r="B593" s="21"/>
      <c r="C593" s="20" t="s">
        <v>244</v>
      </c>
      <c r="D593" s="21"/>
      <c r="E593" s="21"/>
      <c r="F593" s="21"/>
      <c r="G593" s="21"/>
      <c r="H593" s="19">
        <f>SUMPRODUCT($D$2:$G$2,D593:G593)</f>
        <v>0</v>
      </c>
      <c r="I593" s="19">
        <f t="shared" si="9"/>
        <v>0</v>
      </c>
    </row>
    <row r="594" spans="1:9">
      <c r="A594" s="21"/>
      <c r="B594" s="21"/>
      <c r="C594" s="20" t="s">
        <v>244</v>
      </c>
      <c r="D594" s="21"/>
      <c r="E594" s="21"/>
      <c r="F594" s="21"/>
      <c r="G594" s="21"/>
      <c r="H594" s="19">
        <f>SUMPRODUCT($D$2:$G$2,D594:G594)</f>
        <v>0</v>
      </c>
      <c r="I594" s="19">
        <f t="shared" si="9"/>
        <v>0</v>
      </c>
    </row>
    <row r="595" spans="1:9">
      <c r="A595" s="21"/>
      <c r="B595" s="21"/>
      <c r="C595" s="20" t="s">
        <v>244</v>
      </c>
      <c r="D595" s="21"/>
      <c r="E595" s="21"/>
      <c r="F595" s="21"/>
      <c r="G595" s="21"/>
      <c r="H595" s="19">
        <f>SUMPRODUCT($D$2:$G$2,D595:G595)</f>
        <v>0</v>
      </c>
      <c r="I595" s="19">
        <f t="shared" si="9"/>
        <v>0</v>
      </c>
    </row>
    <row r="596" spans="1:9">
      <c r="A596" s="21"/>
      <c r="B596" s="21"/>
      <c r="C596" s="20" t="s">
        <v>244</v>
      </c>
      <c r="D596" s="21"/>
      <c r="E596" s="21"/>
      <c r="F596" s="21"/>
      <c r="G596" s="21"/>
      <c r="H596" s="19">
        <f>SUMPRODUCT($D$2:$G$2,D596:G596)</f>
        <v>0</v>
      </c>
      <c r="I596" s="19">
        <f t="shared" si="9"/>
        <v>0</v>
      </c>
    </row>
    <row r="597" spans="1:9">
      <c r="A597" s="21"/>
      <c r="B597" s="21"/>
      <c r="C597" s="20" t="s">
        <v>244</v>
      </c>
      <c r="D597" s="21"/>
      <c r="E597" s="21"/>
      <c r="F597" s="21"/>
      <c r="G597" s="21"/>
      <c r="H597" s="19">
        <f>SUMPRODUCT($D$2:$G$2,D597:G597)</f>
        <v>0</v>
      </c>
      <c r="I597" s="19">
        <f t="shared" si="9"/>
        <v>0</v>
      </c>
    </row>
    <row r="598" spans="1:9">
      <c r="A598" s="21"/>
      <c r="B598" s="21"/>
      <c r="C598" s="20" t="s">
        <v>244</v>
      </c>
      <c r="D598" s="21"/>
      <c r="E598" s="21"/>
      <c r="F598" s="21"/>
      <c r="G598" s="21"/>
      <c r="H598" s="19">
        <f>SUMPRODUCT($D$2:$G$2,D598:G598)</f>
        <v>0</v>
      </c>
      <c r="I598" s="19">
        <f t="shared" si="9"/>
        <v>0</v>
      </c>
    </row>
    <row r="599" spans="1:9">
      <c r="A599" s="21"/>
      <c r="B599" s="21"/>
      <c r="C599" s="20" t="s">
        <v>244</v>
      </c>
      <c r="D599" s="21"/>
      <c r="E599" s="21"/>
      <c r="F599" s="21"/>
      <c r="G599" s="21"/>
      <c r="H599" s="19">
        <f>SUMPRODUCT($D$2:$G$2,D599:G599)</f>
        <v>0</v>
      </c>
      <c r="I599" s="19">
        <f t="shared" si="9"/>
        <v>0</v>
      </c>
    </row>
    <row r="600" spans="1:9">
      <c r="A600" s="21"/>
      <c r="B600" s="21"/>
      <c r="C600" s="20" t="s">
        <v>244</v>
      </c>
      <c r="D600" s="21"/>
      <c r="E600" s="21"/>
      <c r="F600" s="21"/>
      <c r="G600" s="21"/>
      <c r="H600" s="19">
        <f>SUMPRODUCT($D$2:$G$2,D600:G600)</f>
        <v>0</v>
      </c>
      <c r="I600" s="19">
        <f t="shared" si="9"/>
        <v>0</v>
      </c>
    </row>
    <row r="601" spans="1:9">
      <c r="A601" s="21"/>
      <c r="B601" s="21"/>
      <c r="C601" s="20" t="s">
        <v>244</v>
      </c>
      <c r="D601" s="21"/>
      <c r="E601" s="21"/>
      <c r="F601" s="21"/>
      <c r="G601" s="21"/>
      <c r="H601" s="19">
        <f>SUMPRODUCT($D$2:$G$2,D601:G601)</f>
        <v>0</v>
      </c>
      <c r="I601" s="19">
        <f t="shared" si="9"/>
        <v>0</v>
      </c>
    </row>
    <row r="602" spans="1:9">
      <c r="A602" s="21"/>
      <c r="B602" s="21"/>
      <c r="C602" s="20" t="s">
        <v>244</v>
      </c>
      <c r="D602" s="21"/>
      <c r="E602" s="21"/>
      <c r="F602" s="21"/>
      <c r="G602" s="21"/>
      <c r="H602" s="19">
        <f>SUMPRODUCT($D$2:$G$2,D602:G602)</f>
        <v>0</v>
      </c>
      <c r="I602" s="19">
        <f t="shared" si="9"/>
        <v>0</v>
      </c>
    </row>
    <row r="603" spans="1:9">
      <c r="A603" s="21"/>
      <c r="B603" s="21"/>
      <c r="C603" s="20" t="s">
        <v>244</v>
      </c>
      <c r="D603" s="21"/>
      <c r="E603" s="21"/>
      <c r="F603" s="21"/>
      <c r="G603" s="21"/>
      <c r="H603" s="19">
        <f>SUMPRODUCT($D$2:$G$2,D603:G603)</f>
        <v>0</v>
      </c>
      <c r="I603" s="19">
        <f t="shared" si="9"/>
        <v>0</v>
      </c>
    </row>
    <row r="604" spans="1:9">
      <c r="A604" s="21"/>
      <c r="B604" s="21"/>
      <c r="C604" s="20" t="s">
        <v>244</v>
      </c>
      <c r="D604" s="21"/>
      <c r="E604" s="21"/>
      <c r="F604" s="21"/>
      <c r="G604" s="21"/>
      <c r="H604" s="19">
        <f>SUMPRODUCT($D$2:$G$2,D604:G604)</f>
        <v>0</v>
      </c>
      <c r="I604" s="19">
        <f t="shared" si="9"/>
        <v>0</v>
      </c>
    </row>
    <row r="605" spans="1:9">
      <c r="A605" s="21"/>
      <c r="B605" s="21"/>
      <c r="C605" s="20" t="s">
        <v>244</v>
      </c>
      <c r="D605" s="21"/>
      <c r="E605" s="21"/>
      <c r="F605" s="21"/>
      <c r="G605" s="21"/>
      <c r="H605" s="19">
        <f>SUMPRODUCT($D$2:$G$2,D605:G605)</f>
        <v>0</v>
      </c>
      <c r="I605" s="19">
        <f t="shared" si="9"/>
        <v>0</v>
      </c>
    </row>
    <row r="606" spans="1:9">
      <c r="A606" s="21"/>
      <c r="B606" s="21"/>
      <c r="C606" s="20" t="s">
        <v>244</v>
      </c>
      <c r="D606" s="21"/>
      <c r="E606" s="21"/>
      <c r="F606" s="21"/>
      <c r="G606" s="21"/>
      <c r="H606" s="19">
        <f>SUMPRODUCT($D$2:$G$2,D606:G606)</f>
        <v>0</v>
      </c>
      <c r="I606" s="19">
        <f t="shared" si="9"/>
        <v>0</v>
      </c>
    </row>
    <row r="607" spans="1:9">
      <c r="A607" s="21"/>
      <c r="B607" s="21"/>
      <c r="C607" s="20" t="s">
        <v>244</v>
      </c>
      <c r="D607" s="21"/>
      <c r="E607" s="21"/>
      <c r="F607" s="21"/>
      <c r="G607" s="21"/>
      <c r="H607" s="19">
        <f>SUMPRODUCT($D$2:$G$2,D607:G607)</f>
        <v>0</v>
      </c>
      <c r="I607" s="19">
        <f t="shared" si="9"/>
        <v>0</v>
      </c>
    </row>
    <row r="608" spans="1:9">
      <c r="A608" s="21"/>
      <c r="B608" s="21"/>
      <c r="C608" s="20" t="s">
        <v>244</v>
      </c>
      <c r="D608" s="21"/>
      <c r="E608" s="21"/>
      <c r="F608" s="21"/>
      <c r="G608" s="21"/>
      <c r="H608" s="19">
        <f>SUMPRODUCT($D$2:$G$2,D608:G608)</f>
        <v>0</v>
      </c>
      <c r="I608" s="19">
        <f t="shared" si="9"/>
        <v>0</v>
      </c>
    </row>
    <row r="609" spans="1:9">
      <c r="A609" s="21"/>
      <c r="B609" s="21"/>
      <c r="C609" s="20" t="s">
        <v>244</v>
      </c>
      <c r="D609" s="21"/>
      <c r="E609" s="21"/>
      <c r="F609" s="21"/>
      <c r="G609" s="21"/>
      <c r="H609" s="19">
        <f>SUMPRODUCT($D$2:$G$2,D609:G609)</f>
        <v>0</v>
      </c>
      <c r="I609" s="19">
        <f t="shared" si="9"/>
        <v>0</v>
      </c>
    </row>
    <row r="610" spans="1:9">
      <c r="A610" s="21"/>
      <c r="B610" s="21"/>
      <c r="C610" s="20" t="s">
        <v>244</v>
      </c>
      <c r="D610" s="21"/>
      <c r="E610" s="21"/>
      <c r="F610" s="21"/>
      <c r="G610" s="21"/>
      <c r="H610" s="19">
        <f>SUMPRODUCT($D$2:$G$2,D610:G610)</f>
        <v>0</v>
      </c>
      <c r="I610" s="19">
        <f t="shared" si="9"/>
        <v>0</v>
      </c>
    </row>
    <row r="611" spans="1:9">
      <c r="A611" s="21"/>
      <c r="B611" s="21"/>
      <c r="C611" s="20" t="s">
        <v>244</v>
      </c>
      <c r="D611" s="21"/>
      <c r="E611" s="21"/>
      <c r="F611" s="21"/>
      <c r="G611" s="21"/>
      <c r="H611" s="19">
        <f>SUMPRODUCT($D$2:$G$2,D611:G611)</f>
        <v>0</v>
      </c>
      <c r="I611" s="19">
        <f t="shared" si="9"/>
        <v>0</v>
      </c>
    </row>
    <row r="612" spans="1:9">
      <c r="A612" s="21"/>
      <c r="B612" s="21"/>
      <c r="C612" s="20" t="s">
        <v>244</v>
      </c>
      <c r="D612" s="21"/>
      <c r="E612" s="21"/>
      <c r="F612" s="21"/>
      <c r="G612" s="21"/>
      <c r="H612" s="19">
        <f>SUMPRODUCT($D$2:$G$2,D612:G612)</f>
        <v>0</v>
      </c>
      <c r="I612" s="19">
        <f t="shared" si="9"/>
        <v>0</v>
      </c>
    </row>
    <row r="613" spans="1:9">
      <c r="A613" s="21"/>
      <c r="B613" s="21"/>
      <c r="C613" s="20" t="s">
        <v>244</v>
      </c>
      <c r="D613" s="21"/>
      <c r="E613" s="21"/>
      <c r="F613" s="21"/>
      <c r="G613" s="21"/>
      <c r="H613" s="19">
        <f>SUMPRODUCT($D$2:$G$2,D613:G613)</f>
        <v>0</v>
      </c>
      <c r="I613" s="19">
        <f t="shared" si="9"/>
        <v>0</v>
      </c>
    </row>
    <row r="614" spans="1:9">
      <c r="A614" s="21"/>
      <c r="B614" s="21"/>
      <c r="C614" s="20" t="s">
        <v>244</v>
      </c>
      <c r="D614" s="21"/>
      <c r="E614" s="21"/>
      <c r="F614" s="21"/>
      <c r="G614" s="21"/>
      <c r="H614" s="19">
        <f>SUMPRODUCT($D$2:$G$2,D614:G614)</f>
        <v>0</v>
      </c>
      <c r="I614" s="19">
        <f t="shared" si="9"/>
        <v>0</v>
      </c>
    </row>
    <row r="615" spans="1:9">
      <c r="A615" s="21"/>
      <c r="B615" s="21"/>
      <c r="C615" s="20" t="s">
        <v>244</v>
      </c>
      <c r="D615" s="21"/>
      <c r="E615" s="21"/>
      <c r="F615" s="21"/>
      <c r="G615" s="21"/>
      <c r="H615" s="19">
        <f>SUMPRODUCT($D$2:$G$2,D615:G615)</f>
        <v>0</v>
      </c>
      <c r="I615" s="19">
        <f t="shared" si="9"/>
        <v>0</v>
      </c>
    </row>
    <row r="616" spans="1:9">
      <c r="A616" s="21"/>
      <c r="B616" s="21"/>
      <c r="C616" s="20" t="s">
        <v>244</v>
      </c>
      <c r="D616" s="21"/>
      <c r="E616" s="21"/>
      <c r="F616" s="21"/>
      <c r="G616" s="21"/>
      <c r="H616" s="19">
        <f>SUMPRODUCT($D$2:$G$2,D616:G616)</f>
        <v>0</v>
      </c>
      <c r="I616" s="19">
        <f t="shared" si="9"/>
        <v>0</v>
      </c>
    </row>
    <row r="617" spans="1:9">
      <c r="A617" s="21"/>
      <c r="B617" s="21"/>
      <c r="C617" s="20" t="s">
        <v>244</v>
      </c>
      <c r="D617" s="21"/>
      <c r="E617" s="21"/>
      <c r="F617" s="21"/>
      <c r="G617" s="21"/>
      <c r="H617" s="19">
        <f>SUMPRODUCT($D$2:$G$2,D617:G617)</f>
        <v>0</v>
      </c>
      <c r="I617" s="19">
        <f t="shared" si="9"/>
        <v>0</v>
      </c>
    </row>
    <row r="618" spans="1:9">
      <c r="A618" s="21"/>
      <c r="B618" s="21"/>
      <c r="C618" s="20" t="s">
        <v>244</v>
      </c>
      <c r="D618" s="21"/>
      <c r="E618" s="21"/>
      <c r="F618" s="21"/>
      <c r="G618" s="21"/>
      <c r="H618" s="19">
        <f>SUMPRODUCT($D$2:$G$2,D618:G618)</f>
        <v>0</v>
      </c>
      <c r="I618" s="19">
        <f t="shared" si="9"/>
        <v>0</v>
      </c>
    </row>
    <row r="619" spans="1:9">
      <c r="A619" s="21"/>
      <c r="B619" s="21"/>
      <c r="C619" s="20" t="s">
        <v>244</v>
      </c>
      <c r="D619" s="21"/>
      <c r="E619" s="21"/>
      <c r="F619" s="21"/>
      <c r="G619" s="21"/>
      <c r="H619" s="19">
        <f>SUMPRODUCT($D$2:$G$2,D619:G619)</f>
        <v>0</v>
      </c>
      <c r="I619" s="19">
        <f t="shared" si="9"/>
        <v>0</v>
      </c>
    </row>
    <row r="620" spans="1:9">
      <c r="A620" s="21"/>
      <c r="B620" s="21"/>
      <c r="C620" s="20" t="s">
        <v>244</v>
      </c>
      <c r="D620" s="21"/>
      <c r="E620" s="21"/>
      <c r="F620" s="21"/>
      <c r="G620" s="21"/>
      <c r="H620" s="19">
        <f>SUMPRODUCT($D$2:$G$2,D620:G620)</f>
        <v>0</v>
      </c>
      <c r="I620" s="19">
        <f t="shared" si="9"/>
        <v>0</v>
      </c>
    </row>
    <row r="621" spans="1:9">
      <c r="A621" s="21"/>
      <c r="B621" s="21"/>
      <c r="C621" s="20" t="s">
        <v>244</v>
      </c>
      <c r="D621" s="21"/>
      <c r="E621" s="21"/>
      <c r="F621" s="21"/>
      <c r="G621" s="21"/>
      <c r="H621" s="19">
        <f>SUMPRODUCT($D$2:$G$2,D621:G621)</f>
        <v>0</v>
      </c>
      <c r="I621" s="19">
        <f t="shared" si="9"/>
        <v>0</v>
      </c>
    </row>
    <row r="622" spans="1:9">
      <c r="A622" s="21"/>
      <c r="B622" s="21"/>
      <c r="C622" s="20" t="s">
        <v>244</v>
      </c>
      <c r="D622" s="21"/>
      <c r="E622" s="21"/>
      <c r="F622" s="21"/>
      <c r="G622" s="21"/>
      <c r="H622" s="19">
        <f>SUMPRODUCT($D$2:$G$2,D622:G622)</f>
        <v>0</v>
      </c>
      <c r="I622" s="19">
        <f t="shared" si="9"/>
        <v>0</v>
      </c>
    </row>
    <row r="623" spans="1:9">
      <c r="A623" s="21"/>
      <c r="B623" s="21"/>
      <c r="C623" s="20" t="s">
        <v>244</v>
      </c>
      <c r="D623" s="21"/>
      <c r="E623" s="21"/>
      <c r="F623" s="21"/>
      <c r="G623" s="21"/>
      <c r="H623" s="19">
        <f>SUMPRODUCT($D$2:$G$2,D623:G623)</f>
        <v>0</v>
      </c>
      <c r="I623" s="19">
        <f t="shared" si="9"/>
        <v>0</v>
      </c>
    </row>
    <row r="624" spans="1:9">
      <c r="A624" s="21"/>
      <c r="B624" s="21"/>
      <c r="C624" s="20" t="s">
        <v>244</v>
      </c>
      <c r="D624" s="21"/>
      <c r="E624" s="21"/>
      <c r="F624" s="21"/>
      <c r="G624" s="21"/>
      <c r="H624" s="19">
        <f>SUMPRODUCT($D$2:$G$2,D624:G624)</f>
        <v>0</v>
      </c>
      <c r="I624" s="19">
        <f t="shared" si="9"/>
        <v>0</v>
      </c>
    </row>
    <row r="625" spans="1:9">
      <c r="A625" s="21"/>
      <c r="B625" s="21"/>
      <c r="C625" s="20" t="s">
        <v>244</v>
      </c>
      <c r="D625" s="21"/>
      <c r="E625" s="21"/>
      <c r="F625" s="21"/>
      <c r="G625" s="21"/>
      <c r="H625" s="19">
        <f>SUMPRODUCT($D$2:$G$2,D625:G625)</f>
        <v>0</v>
      </c>
      <c r="I625" s="19">
        <f t="shared" si="9"/>
        <v>0</v>
      </c>
    </row>
    <row r="626" spans="1:9">
      <c r="A626" s="21"/>
      <c r="B626" s="21"/>
      <c r="C626" s="20" t="s">
        <v>244</v>
      </c>
      <c r="D626" s="21"/>
      <c r="E626" s="21"/>
      <c r="F626" s="21"/>
      <c r="G626" s="21"/>
      <c r="H626" s="19">
        <f>SUMPRODUCT($D$2:$G$2,D626:G626)</f>
        <v>0</v>
      </c>
      <c r="I626" s="19">
        <f t="shared" si="9"/>
        <v>0</v>
      </c>
    </row>
    <row r="627" spans="1:9">
      <c r="A627" s="21"/>
      <c r="B627" s="21"/>
      <c r="C627" s="20" t="s">
        <v>244</v>
      </c>
      <c r="D627" s="21"/>
      <c r="E627" s="21"/>
      <c r="F627" s="21"/>
      <c r="G627" s="21"/>
      <c r="H627" s="19">
        <f>SUMPRODUCT($D$2:$G$2,D627:G627)</f>
        <v>0</v>
      </c>
      <c r="I627" s="19">
        <f t="shared" si="9"/>
        <v>0</v>
      </c>
    </row>
    <row r="628" spans="1:9">
      <c r="A628" s="21"/>
      <c r="B628" s="21"/>
      <c r="C628" s="20" t="s">
        <v>244</v>
      </c>
      <c r="D628" s="21"/>
      <c r="E628" s="21"/>
      <c r="F628" s="21"/>
      <c r="G628" s="21"/>
      <c r="H628" s="19">
        <f>SUMPRODUCT($D$2:$G$2,D628:G628)</f>
        <v>0</v>
      </c>
      <c r="I628" s="19">
        <f t="shared" si="9"/>
        <v>0</v>
      </c>
    </row>
    <row r="629" spans="1:9">
      <c r="A629" s="21"/>
      <c r="B629" s="21"/>
      <c r="C629" s="20" t="s">
        <v>244</v>
      </c>
      <c r="D629" s="21"/>
      <c r="E629" s="21"/>
      <c r="F629" s="21"/>
      <c r="G629" s="21"/>
      <c r="H629" s="19">
        <f>SUMPRODUCT($D$2:$G$2,D629:G629)</f>
        <v>0</v>
      </c>
      <c r="I629" s="19">
        <f t="shared" si="9"/>
        <v>0</v>
      </c>
    </row>
    <row r="630" spans="1:9">
      <c r="A630" s="21"/>
      <c r="B630" s="21"/>
      <c r="C630" s="20" t="s">
        <v>244</v>
      </c>
      <c r="D630" s="21"/>
      <c r="E630" s="21"/>
      <c r="F630" s="21"/>
      <c r="G630" s="21"/>
      <c r="H630" s="19">
        <f>SUMPRODUCT($D$2:$G$2,D630:G630)</f>
        <v>0</v>
      </c>
      <c r="I630" s="19">
        <f t="shared" si="9"/>
        <v>0</v>
      </c>
    </row>
    <row r="631" spans="1:9">
      <c r="A631" s="21"/>
      <c r="B631" s="21"/>
      <c r="C631" s="20" t="s">
        <v>244</v>
      </c>
      <c r="D631" s="21"/>
      <c r="E631" s="21"/>
      <c r="F631" s="21"/>
      <c r="G631" s="21"/>
      <c r="H631" s="19">
        <f>SUMPRODUCT($D$2:$G$2,D631:G631)</f>
        <v>0</v>
      </c>
      <c r="I631" s="19">
        <f t="shared" si="9"/>
        <v>0</v>
      </c>
    </row>
    <row r="632" spans="1:9">
      <c r="A632" s="21"/>
      <c r="B632" s="21"/>
      <c r="C632" s="20" t="s">
        <v>244</v>
      </c>
      <c r="D632" s="21"/>
      <c r="E632" s="21"/>
      <c r="F632" s="21"/>
      <c r="G632" s="21"/>
      <c r="H632" s="19">
        <f>SUMPRODUCT($D$2:$G$2,D632:G632)</f>
        <v>0</v>
      </c>
      <c r="I632" s="19">
        <f t="shared" si="9"/>
        <v>0</v>
      </c>
    </row>
    <row r="633" spans="1:9">
      <c r="A633" s="21"/>
      <c r="B633" s="21"/>
      <c r="C633" s="20" t="s">
        <v>244</v>
      </c>
      <c r="D633" s="21"/>
      <c r="E633" s="21"/>
      <c r="F633" s="21"/>
      <c r="G633" s="21"/>
      <c r="H633" s="19">
        <f>SUMPRODUCT($D$2:$G$2,D633:G633)</f>
        <v>0</v>
      </c>
      <c r="I633" s="19">
        <f t="shared" si="9"/>
        <v>0</v>
      </c>
    </row>
    <row r="634" spans="1:9">
      <c r="A634" s="21"/>
      <c r="B634" s="21"/>
      <c r="C634" s="20" t="s">
        <v>244</v>
      </c>
      <c r="D634" s="21"/>
      <c r="E634" s="21"/>
      <c r="F634" s="21"/>
      <c r="G634" s="21"/>
      <c r="H634" s="19">
        <f>SUMPRODUCT($D$2:$G$2,D634:G634)</f>
        <v>0</v>
      </c>
      <c r="I634" s="19">
        <f t="shared" si="9"/>
        <v>0</v>
      </c>
    </row>
    <row r="635" spans="1:9">
      <c r="A635" s="21"/>
      <c r="B635" s="21"/>
      <c r="C635" s="20" t="s">
        <v>244</v>
      </c>
      <c r="D635" s="21"/>
      <c r="E635" s="21"/>
      <c r="F635" s="21"/>
      <c r="G635" s="21"/>
      <c r="H635" s="19">
        <f>SUMPRODUCT($D$2:$G$2,D635:G635)</f>
        <v>0</v>
      </c>
      <c r="I635" s="19">
        <f t="shared" si="9"/>
        <v>0</v>
      </c>
    </row>
    <row r="636" spans="1:9">
      <c r="A636" s="21"/>
      <c r="B636" s="21"/>
      <c r="C636" s="20" t="s">
        <v>244</v>
      </c>
      <c r="D636" s="21"/>
      <c r="E636" s="21"/>
      <c r="F636" s="21"/>
      <c r="G636" s="21"/>
      <c r="H636" s="19">
        <f>SUMPRODUCT($D$2:$G$2,D636:G636)</f>
        <v>0</v>
      </c>
      <c r="I636" s="19">
        <f t="shared" si="9"/>
        <v>0</v>
      </c>
    </row>
    <row r="637" spans="1:9">
      <c r="A637" s="21"/>
      <c r="B637" s="21"/>
      <c r="C637" s="20" t="s">
        <v>244</v>
      </c>
      <c r="D637" s="21"/>
      <c r="E637" s="21"/>
      <c r="F637" s="21"/>
      <c r="G637" s="21"/>
      <c r="H637" s="19">
        <f>SUMPRODUCT($D$2:$G$2,D637:G637)</f>
        <v>0</v>
      </c>
      <c r="I637" s="19">
        <f t="shared" si="9"/>
        <v>0</v>
      </c>
    </row>
    <row r="638" spans="1:9">
      <c r="A638" s="21"/>
      <c r="B638" s="21"/>
      <c r="C638" s="20" t="s">
        <v>244</v>
      </c>
      <c r="D638" s="21"/>
      <c r="E638" s="21"/>
      <c r="F638" s="21"/>
      <c r="G638" s="21"/>
      <c r="H638" s="19">
        <f>SUMPRODUCT($D$2:$G$2,D638:G638)</f>
        <v>0</v>
      </c>
      <c r="I638" s="19">
        <f t="shared" si="9"/>
        <v>0</v>
      </c>
    </row>
    <row r="639" spans="1:9">
      <c r="A639" s="21"/>
      <c r="B639" s="21"/>
      <c r="C639" s="20" t="s">
        <v>244</v>
      </c>
      <c r="D639" s="21"/>
      <c r="E639" s="21"/>
      <c r="F639" s="21"/>
      <c r="G639" s="21"/>
      <c r="H639" s="19">
        <f>SUMPRODUCT($D$2:$G$2,D639:G639)</f>
        <v>0</v>
      </c>
      <c r="I639" s="19">
        <f t="shared" si="9"/>
        <v>0</v>
      </c>
    </row>
    <row r="640" spans="1:9">
      <c r="A640" s="21"/>
      <c r="B640" s="21"/>
      <c r="C640" s="20" t="s">
        <v>244</v>
      </c>
      <c r="D640" s="21"/>
      <c r="E640" s="21"/>
      <c r="F640" s="21"/>
      <c r="G640" s="21"/>
      <c r="H640" s="19">
        <f>SUMPRODUCT($D$2:$G$2,D640:G640)</f>
        <v>0</v>
      </c>
      <c r="I640" s="19">
        <f t="shared" si="9"/>
        <v>0</v>
      </c>
    </row>
    <row r="641" spans="1:9">
      <c r="A641" s="21"/>
      <c r="B641" s="21"/>
      <c r="C641" s="20" t="s">
        <v>244</v>
      </c>
      <c r="D641" s="21"/>
      <c r="E641" s="21"/>
      <c r="F641" s="21"/>
      <c r="G641" s="21"/>
      <c r="H641" s="19">
        <f>SUMPRODUCT($D$2:$G$2,D641:G641)</f>
        <v>0</v>
      </c>
      <c r="I641" s="19">
        <f t="shared" si="9"/>
        <v>0</v>
      </c>
    </row>
    <row r="642" spans="1:9">
      <c r="A642" s="21"/>
      <c r="B642" s="21"/>
      <c r="C642" s="20" t="s">
        <v>244</v>
      </c>
      <c r="D642" s="21"/>
      <c r="E642" s="21"/>
      <c r="F642" s="21"/>
      <c r="G642" s="21"/>
      <c r="H642" s="19">
        <f>SUMPRODUCT($D$2:$G$2,D642:G642)</f>
        <v>0</v>
      </c>
      <c r="I642" s="19">
        <f t="shared" si="9"/>
        <v>0</v>
      </c>
    </row>
    <row r="643" spans="1:9">
      <c r="A643" s="21"/>
      <c r="B643" s="21"/>
      <c r="C643" s="20" t="s">
        <v>244</v>
      </c>
      <c r="D643" s="21"/>
      <c r="E643" s="21"/>
      <c r="F643" s="21"/>
      <c r="G643" s="21"/>
      <c r="H643" s="19">
        <f>SUMPRODUCT($D$2:$G$2,D643:G643)</f>
        <v>0</v>
      </c>
      <c r="I643" s="19">
        <f t="shared" ref="I643:I706" si="10">SUM(D643:G643)</f>
        <v>0</v>
      </c>
    </row>
    <row r="644" spans="1:9">
      <c r="A644" s="21"/>
      <c r="B644" s="21"/>
      <c r="C644" s="20" t="s">
        <v>244</v>
      </c>
      <c r="D644" s="21"/>
      <c r="E644" s="21"/>
      <c r="F644" s="21"/>
      <c r="G644" s="21"/>
      <c r="H644" s="19">
        <f>SUMPRODUCT($D$2:$G$2,D644:G644)</f>
        <v>0</v>
      </c>
      <c r="I644" s="19">
        <f t="shared" si="10"/>
        <v>0</v>
      </c>
    </row>
    <row r="645" spans="1:9">
      <c r="A645" s="21"/>
      <c r="B645" s="21"/>
      <c r="C645" s="20" t="s">
        <v>244</v>
      </c>
      <c r="D645" s="21"/>
      <c r="E645" s="21"/>
      <c r="F645" s="21"/>
      <c r="G645" s="21"/>
      <c r="H645" s="19">
        <f>SUMPRODUCT($D$2:$G$2,D645:G645)</f>
        <v>0</v>
      </c>
      <c r="I645" s="19">
        <f t="shared" si="10"/>
        <v>0</v>
      </c>
    </row>
    <row r="646" spans="1:9">
      <c r="A646" s="21"/>
      <c r="B646" s="21"/>
      <c r="C646" s="20" t="s">
        <v>244</v>
      </c>
      <c r="D646" s="21"/>
      <c r="E646" s="21"/>
      <c r="F646" s="21"/>
      <c r="G646" s="21"/>
      <c r="H646" s="19">
        <f>SUMPRODUCT($D$2:$G$2,D646:G646)</f>
        <v>0</v>
      </c>
      <c r="I646" s="19">
        <f t="shared" si="10"/>
        <v>0</v>
      </c>
    </row>
    <row r="647" spans="1:9">
      <c r="A647" s="21"/>
      <c r="B647" s="21"/>
      <c r="C647" s="20" t="s">
        <v>244</v>
      </c>
      <c r="D647" s="21"/>
      <c r="E647" s="21"/>
      <c r="F647" s="21"/>
      <c r="G647" s="21"/>
      <c r="H647" s="19">
        <f>SUMPRODUCT($D$2:$G$2,D647:G647)</f>
        <v>0</v>
      </c>
      <c r="I647" s="19">
        <f t="shared" si="10"/>
        <v>0</v>
      </c>
    </row>
    <row r="648" spans="1:9">
      <c r="A648" s="21"/>
      <c r="B648" s="21"/>
      <c r="C648" s="20" t="s">
        <v>244</v>
      </c>
      <c r="D648" s="21"/>
      <c r="E648" s="21"/>
      <c r="F648" s="21"/>
      <c r="G648" s="21"/>
      <c r="H648" s="19">
        <f>SUMPRODUCT($D$2:$G$2,D648:G648)</f>
        <v>0</v>
      </c>
      <c r="I648" s="19">
        <f t="shared" si="10"/>
        <v>0</v>
      </c>
    </row>
    <row r="649" spans="1:9">
      <c r="A649" s="21"/>
      <c r="B649" s="21"/>
      <c r="C649" s="20" t="s">
        <v>244</v>
      </c>
      <c r="D649" s="21"/>
      <c r="E649" s="21"/>
      <c r="F649" s="21"/>
      <c r="G649" s="21"/>
      <c r="H649" s="19">
        <f>SUMPRODUCT($D$2:$G$2,D649:G649)</f>
        <v>0</v>
      </c>
      <c r="I649" s="19">
        <f t="shared" si="10"/>
        <v>0</v>
      </c>
    </row>
    <row r="650" spans="1:9">
      <c r="A650" s="21"/>
      <c r="B650" s="21"/>
      <c r="C650" s="20" t="s">
        <v>244</v>
      </c>
      <c r="D650" s="21"/>
      <c r="E650" s="21"/>
      <c r="F650" s="21"/>
      <c r="G650" s="21"/>
      <c r="H650" s="19">
        <f>SUMPRODUCT($D$2:$G$2,D650:G650)</f>
        <v>0</v>
      </c>
      <c r="I650" s="19">
        <f t="shared" si="10"/>
        <v>0</v>
      </c>
    </row>
    <row r="651" spans="1:9">
      <c r="A651" s="21"/>
      <c r="B651" s="21"/>
      <c r="C651" s="20" t="s">
        <v>244</v>
      </c>
      <c r="D651" s="21"/>
      <c r="E651" s="21"/>
      <c r="F651" s="21"/>
      <c r="G651" s="21"/>
      <c r="H651" s="19">
        <f>SUMPRODUCT($D$2:$G$2,D651:G651)</f>
        <v>0</v>
      </c>
      <c r="I651" s="19">
        <f t="shared" si="10"/>
        <v>0</v>
      </c>
    </row>
    <row r="652" spans="1:9">
      <c r="A652" s="21"/>
      <c r="B652" s="21"/>
      <c r="C652" s="20" t="s">
        <v>244</v>
      </c>
      <c r="D652" s="21"/>
      <c r="E652" s="21"/>
      <c r="F652" s="21"/>
      <c r="G652" s="21"/>
      <c r="H652" s="19">
        <f>SUMPRODUCT($D$2:$G$2,D652:G652)</f>
        <v>0</v>
      </c>
      <c r="I652" s="19">
        <f t="shared" si="10"/>
        <v>0</v>
      </c>
    </row>
    <row r="653" spans="1:9">
      <c r="A653" s="21"/>
      <c r="B653" s="21"/>
      <c r="C653" s="20" t="s">
        <v>244</v>
      </c>
      <c r="D653" s="21"/>
      <c r="E653" s="21"/>
      <c r="F653" s="21"/>
      <c r="G653" s="21"/>
      <c r="H653" s="19">
        <f>SUMPRODUCT($D$2:$G$2,D653:G653)</f>
        <v>0</v>
      </c>
      <c r="I653" s="19">
        <f t="shared" si="10"/>
        <v>0</v>
      </c>
    </row>
    <row r="654" spans="1:9">
      <c r="A654" s="21"/>
      <c r="B654" s="21"/>
      <c r="C654" s="20" t="s">
        <v>244</v>
      </c>
      <c r="D654" s="21"/>
      <c r="E654" s="21"/>
      <c r="F654" s="21"/>
      <c r="G654" s="21"/>
      <c r="H654" s="19">
        <f>SUMPRODUCT($D$2:$G$2,D654:G654)</f>
        <v>0</v>
      </c>
      <c r="I654" s="19">
        <f t="shared" si="10"/>
        <v>0</v>
      </c>
    </row>
    <row r="655" spans="1:9">
      <c r="A655" s="21"/>
      <c r="B655" s="21"/>
      <c r="C655" s="20" t="s">
        <v>244</v>
      </c>
      <c r="D655" s="21"/>
      <c r="E655" s="21"/>
      <c r="F655" s="21"/>
      <c r="G655" s="21"/>
      <c r="H655" s="19">
        <f>SUMPRODUCT($D$2:$G$2,D655:G655)</f>
        <v>0</v>
      </c>
      <c r="I655" s="19">
        <f t="shared" si="10"/>
        <v>0</v>
      </c>
    </row>
    <row r="656" spans="1:9">
      <c r="A656" s="21"/>
      <c r="B656" s="21"/>
      <c r="C656" s="20" t="s">
        <v>244</v>
      </c>
      <c r="D656" s="21"/>
      <c r="E656" s="21"/>
      <c r="F656" s="21"/>
      <c r="G656" s="21"/>
      <c r="H656" s="19">
        <f>SUMPRODUCT($D$2:$G$2,D656:G656)</f>
        <v>0</v>
      </c>
      <c r="I656" s="19">
        <f t="shared" si="10"/>
        <v>0</v>
      </c>
    </row>
    <row r="657" spans="1:9">
      <c r="A657" s="21"/>
      <c r="B657" s="21"/>
      <c r="C657" s="20" t="s">
        <v>244</v>
      </c>
      <c r="D657" s="21"/>
      <c r="E657" s="21"/>
      <c r="F657" s="21"/>
      <c r="G657" s="21"/>
      <c r="H657" s="19">
        <f>SUMPRODUCT($D$2:$G$2,D657:G657)</f>
        <v>0</v>
      </c>
      <c r="I657" s="19">
        <f t="shared" si="10"/>
        <v>0</v>
      </c>
    </row>
    <row r="658" spans="1:9">
      <c r="A658" s="21"/>
      <c r="B658" s="21"/>
      <c r="C658" s="20" t="s">
        <v>244</v>
      </c>
      <c r="D658" s="21"/>
      <c r="E658" s="21"/>
      <c r="F658" s="21"/>
      <c r="G658" s="21"/>
      <c r="H658" s="19">
        <f>SUMPRODUCT($D$2:$G$2,D658:G658)</f>
        <v>0</v>
      </c>
      <c r="I658" s="19">
        <f t="shared" si="10"/>
        <v>0</v>
      </c>
    </row>
    <row r="659" spans="1:9">
      <c r="A659" s="21"/>
      <c r="B659" s="21"/>
      <c r="C659" s="20" t="s">
        <v>244</v>
      </c>
      <c r="D659" s="21"/>
      <c r="E659" s="21"/>
      <c r="F659" s="21"/>
      <c r="G659" s="21"/>
      <c r="H659" s="19">
        <f>SUMPRODUCT($D$2:$G$2,D659:G659)</f>
        <v>0</v>
      </c>
      <c r="I659" s="19">
        <f t="shared" si="10"/>
        <v>0</v>
      </c>
    </row>
    <row r="660" spans="1:9">
      <c r="A660" s="21"/>
      <c r="B660" s="21"/>
      <c r="C660" s="20" t="s">
        <v>244</v>
      </c>
      <c r="D660" s="21"/>
      <c r="E660" s="21"/>
      <c r="F660" s="21"/>
      <c r="G660" s="21"/>
      <c r="H660" s="19">
        <f>SUMPRODUCT($D$2:$G$2,D660:G660)</f>
        <v>0</v>
      </c>
      <c r="I660" s="19">
        <f t="shared" si="10"/>
        <v>0</v>
      </c>
    </row>
    <row r="661" spans="1:9">
      <c r="A661" s="21"/>
      <c r="B661" s="21"/>
      <c r="C661" s="20" t="s">
        <v>244</v>
      </c>
      <c r="D661" s="21"/>
      <c r="E661" s="21"/>
      <c r="F661" s="21"/>
      <c r="G661" s="21"/>
      <c r="H661" s="19">
        <f>SUMPRODUCT($D$2:$G$2,D661:G661)</f>
        <v>0</v>
      </c>
      <c r="I661" s="19">
        <f t="shared" si="10"/>
        <v>0</v>
      </c>
    </row>
    <row r="662" spans="1:9">
      <c r="A662" s="21"/>
      <c r="B662" s="21"/>
      <c r="C662" s="20" t="s">
        <v>244</v>
      </c>
      <c r="D662" s="21"/>
      <c r="E662" s="21"/>
      <c r="F662" s="21"/>
      <c r="G662" s="21"/>
      <c r="H662" s="19">
        <f>SUMPRODUCT($D$2:$G$2,D662:G662)</f>
        <v>0</v>
      </c>
      <c r="I662" s="19">
        <f t="shared" si="10"/>
        <v>0</v>
      </c>
    </row>
    <row r="663" spans="1:9">
      <c r="A663" s="21"/>
      <c r="B663" s="21"/>
      <c r="C663" s="20" t="s">
        <v>244</v>
      </c>
      <c r="D663" s="21"/>
      <c r="E663" s="21"/>
      <c r="F663" s="21"/>
      <c r="G663" s="21"/>
      <c r="H663" s="19">
        <f>SUMPRODUCT($D$2:$G$2,D663:G663)</f>
        <v>0</v>
      </c>
      <c r="I663" s="19">
        <f t="shared" si="10"/>
        <v>0</v>
      </c>
    </row>
    <row r="664" spans="1:9">
      <c r="A664" s="21"/>
      <c r="B664" s="21"/>
      <c r="C664" s="20" t="s">
        <v>244</v>
      </c>
      <c r="D664" s="21"/>
      <c r="E664" s="21"/>
      <c r="F664" s="21"/>
      <c r="G664" s="21"/>
      <c r="H664" s="19">
        <f>SUMPRODUCT($D$2:$G$2,D664:G664)</f>
        <v>0</v>
      </c>
      <c r="I664" s="19">
        <f t="shared" si="10"/>
        <v>0</v>
      </c>
    </row>
    <row r="665" spans="1:9">
      <c r="A665" s="21"/>
      <c r="B665" s="21"/>
      <c r="C665" s="20" t="s">
        <v>244</v>
      </c>
      <c r="D665" s="21"/>
      <c r="E665" s="21"/>
      <c r="F665" s="21"/>
      <c r="G665" s="21"/>
      <c r="H665" s="19">
        <f>SUMPRODUCT($D$2:$G$2,D665:G665)</f>
        <v>0</v>
      </c>
      <c r="I665" s="19">
        <f t="shared" si="10"/>
        <v>0</v>
      </c>
    </row>
    <row r="666" spans="1:9">
      <c r="A666" s="21"/>
      <c r="B666" s="21"/>
      <c r="C666" s="20" t="s">
        <v>244</v>
      </c>
      <c r="D666" s="21"/>
      <c r="E666" s="21"/>
      <c r="F666" s="21"/>
      <c r="G666" s="21"/>
      <c r="H666" s="19">
        <f>SUMPRODUCT($D$2:$G$2,D666:G666)</f>
        <v>0</v>
      </c>
      <c r="I666" s="19">
        <f t="shared" si="10"/>
        <v>0</v>
      </c>
    </row>
    <row r="667" spans="1:9">
      <c r="A667" s="21"/>
      <c r="B667" s="21"/>
      <c r="C667" s="20" t="s">
        <v>244</v>
      </c>
      <c r="D667" s="21"/>
      <c r="E667" s="21"/>
      <c r="F667" s="21"/>
      <c r="G667" s="21"/>
      <c r="H667" s="19">
        <f>SUMPRODUCT($D$2:$G$2,D667:G667)</f>
        <v>0</v>
      </c>
      <c r="I667" s="19">
        <f t="shared" si="10"/>
        <v>0</v>
      </c>
    </row>
    <row r="668" spans="1:9">
      <c r="A668" s="21"/>
      <c r="B668" s="21"/>
      <c r="C668" s="20" t="s">
        <v>244</v>
      </c>
      <c r="D668" s="21"/>
      <c r="E668" s="21"/>
      <c r="F668" s="21"/>
      <c r="G668" s="21"/>
      <c r="H668" s="19">
        <f>SUMPRODUCT($D$2:$G$2,D668:G668)</f>
        <v>0</v>
      </c>
      <c r="I668" s="19">
        <f t="shared" si="10"/>
        <v>0</v>
      </c>
    </row>
    <row r="669" spans="1:9">
      <c r="A669" s="21"/>
      <c r="B669" s="21"/>
      <c r="C669" s="20" t="s">
        <v>244</v>
      </c>
      <c r="D669" s="21"/>
      <c r="E669" s="21"/>
      <c r="F669" s="21"/>
      <c r="G669" s="21"/>
      <c r="H669" s="19">
        <f>SUMPRODUCT($D$2:$G$2,D669:G669)</f>
        <v>0</v>
      </c>
      <c r="I669" s="19">
        <f t="shared" si="10"/>
        <v>0</v>
      </c>
    </row>
    <row r="670" spans="1:9">
      <c r="A670" s="21"/>
      <c r="B670" s="21"/>
      <c r="C670" s="20" t="s">
        <v>244</v>
      </c>
      <c r="D670" s="21"/>
      <c r="E670" s="21"/>
      <c r="F670" s="21"/>
      <c r="G670" s="21"/>
      <c r="H670" s="19">
        <f>SUMPRODUCT($D$2:$G$2,D670:G670)</f>
        <v>0</v>
      </c>
      <c r="I670" s="19">
        <f t="shared" si="10"/>
        <v>0</v>
      </c>
    </row>
    <row r="671" spans="1:9">
      <c r="A671" s="21"/>
      <c r="B671" s="21"/>
      <c r="C671" s="20" t="s">
        <v>244</v>
      </c>
      <c r="D671" s="21"/>
      <c r="E671" s="21"/>
      <c r="F671" s="21"/>
      <c r="G671" s="21"/>
      <c r="H671" s="19">
        <f>SUMPRODUCT($D$2:$G$2,D671:G671)</f>
        <v>0</v>
      </c>
      <c r="I671" s="19">
        <f t="shared" si="10"/>
        <v>0</v>
      </c>
    </row>
    <row r="672" spans="1:9">
      <c r="A672" s="21"/>
      <c r="B672" s="21"/>
      <c r="C672" s="20" t="s">
        <v>244</v>
      </c>
      <c r="D672" s="21"/>
      <c r="E672" s="21"/>
      <c r="F672" s="21"/>
      <c r="G672" s="21"/>
      <c r="H672" s="19">
        <f>SUMPRODUCT($D$2:$G$2,D672:G672)</f>
        <v>0</v>
      </c>
      <c r="I672" s="19">
        <f t="shared" si="10"/>
        <v>0</v>
      </c>
    </row>
    <row r="673" spans="1:9">
      <c r="A673" s="21"/>
      <c r="B673" s="21"/>
      <c r="C673" s="20" t="s">
        <v>244</v>
      </c>
      <c r="D673" s="21"/>
      <c r="E673" s="21"/>
      <c r="F673" s="21"/>
      <c r="G673" s="21"/>
      <c r="H673" s="19">
        <f>SUMPRODUCT($D$2:$G$2,D673:G673)</f>
        <v>0</v>
      </c>
      <c r="I673" s="19">
        <f t="shared" si="10"/>
        <v>0</v>
      </c>
    </row>
    <row r="674" spans="1:9">
      <c r="A674" s="21"/>
      <c r="B674" s="21"/>
      <c r="C674" s="20" t="s">
        <v>244</v>
      </c>
      <c r="D674" s="21"/>
      <c r="E674" s="21"/>
      <c r="F674" s="21"/>
      <c r="G674" s="21"/>
      <c r="H674" s="19">
        <f>SUMPRODUCT($D$2:$G$2,D674:G674)</f>
        <v>0</v>
      </c>
      <c r="I674" s="19">
        <f t="shared" si="10"/>
        <v>0</v>
      </c>
    </row>
    <row r="675" spans="1:9">
      <c r="A675" s="21"/>
      <c r="B675" s="21"/>
      <c r="C675" s="20" t="s">
        <v>244</v>
      </c>
      <c r="D675" s="21"/>
      <c r="E675" s="21"/>
      <c r="F675" s="21"/>
      <c r="G675" s="21"/>
      <c r="H675" s="19">
        <f>SUMPRODUCT($D$2:$G$2,D675:G675)</f>
        <v>0</v>
      </c>
      <c r="I675" s="19">
        <f t="shared" si="10"/>
        <v>0</v>
      </c>
    </row>
    <row r="676" spans="1:9">
      <c r="A676" s="21"/>
      <c r="B676" s="21"/>
      <c r="C676" s="20" t="s">
        <v>244</v>
      </c>
      <c r="D676" s="21"/>
      <c r="E676" s="21"/>
      <c r="F676" s="21"/>
      <c r="G676" s="21"/>
      <c r="H676" s="19">
        <f>SUMPRODUCT($D$2:$G$2,D676:G676)</f>
        <v>0</v>
      </c>
      <c r="I676" s="19">
        <f t="shared" si="10"/>
        <v>0</v>
      </c>
    </row>
    <row r="677" spans="1:9">
      <c r="A677" s="21"/>
      <c r="B677" s="21"/>
      <c r="C677" s="20" t="s">
        <v>244</v>
      </c>
      <c r="D677" s="21"/>
      <c r="E677" s="21"/>
      <c r="F677" s="21"/>
      <c r="G677" s="21"/>
      <c r="H677" s="19">
        <f>SUMPRODUCT($D$2:$G$2,D677:G677)</f>
        <v>0</v>
      </c>
      <c r="I677" s="19">
        <f t="shared" si="10"/>
        <v>0</v>
      </c>
    </row>
    <row r="678" spans="1:9">
      <c r="A678" s="21"/>
      <c r="B678" s="21"/>
      <c r="C678" s="20" t="s">
        <v>244</v>
      </c>
      <c r="D678" s="21"/>
      <c r="E678" s="21"/>
      <c r="F678" s="21"/>
      <c r="G678" s="21"/>
      <c r="H678" s="19">
        <f>SUMPRODUCT($D$2:$G$2,D678:G678)</f>
        <v>0</v>
      </c>
      <c r="I678" s="19">
        <f t="shared" si="10"/>
        <v>0</v>
      </c>
    </row>
    <row r="679" spans="1:9">
      <c r="A679" s="21"/>
      <c r="B679" s="21"/>
      <c r="C679" s="20" t="s">
        <v>244</v>
      </c>
      <c r="D679" s="21"/>
      <c r="E679" s="21"/>
      <c r="F679" s="21"/>
      <c r="G679" s="21"/>
      <c r="H679" s="19">
        <f>SUMPRODUCT($D$2:$G$2,D679:G679)</f>
        <v>0</v>
      </c>
      <c r="I679" s="19">
        <f t="shared" si="10"/>
        <v>0</v>
      </c>
    </row>
    <row r="680" spans="1:9">
      <c r="A680" s="21"/>
      <c r="B680" s="21"/>
      <c r="C680" s="20" t="s">
        <v>244</v>
      </c>
      <c r="D680" s="21"/>
      <c r="E680" s="21"/>
      <c r="F680" s="21"/>
      <c r="G680" s="21"/>
      <c r="H680" s="19">
        <f>SUMPRODUCT($D$2:$G$2,D680:G680)</f>
        <v>0</v>
      </c>
      <c r="I680" s="19">
        <f t="shared" si="10"/>
        <v>0</v>
      </c>
    </row>
    <row r="681" spans="1:9">
      <c r="A681" s="21"/>
      <c r="B681" s="21"/>
      <c r="C681" s="20" t="s">
        <v>244</v>
      </c>
      <c r="D681" s="21"/>
      <c r="E681" s="21"/>
      <c r="F681" s="21"/>
      <c r="G681" s="21"/>
      <c r="H681" s="19">
        <f>SUMPRODUCT($D$2:$G$2,D681:G681)</f>
        <v>0</v>
      </c>
      <c r="I681" s="19">
        <f t="shared" si="10"/>
        <v>0</v>
      </c>
    </row>
    <row r="682" spans="1:9">
      <c r="A682" s="21"/>
      <c r="B682" s="21"/>
      <c r="C682" s="20" t="s">
        <v>244</v>
      </c>
      <c r="D682" s="21"/>
      <c r="E682" s="21"/>
      <c r="F682" s="21"/>
      <c r="G682" s="21"/>
      <c r="H682" s="19">
        <f>SUMPRODUCT($D$2:$G$2,D682:G682)</f>
        <v>0</v>
      </c>
      <c r="I682" s="19">
        <f t="shared" si="10"/>
        <v>0</v>
      </c>
    </row>
    <row r="683" spans="1:9">
      <c r="A683" s="21"/>
      <c r="B683" s="21"/>
      <c r="C683" s="20" t="s">
        <v>244</v>
      </c>
      <c r="D683" s="21"/>
      <c r="E683" s="21"/>
      <c r="F683" s="21"/>
      <c r="G683" s="21"/>
      <c r="H683" s="19">
        <f>SUMPRODUCT($D$2:$G$2,D683:G683)</f>
        <v>0</v>
      </c>
      <c r="I683" s="19">
        <f t="shared" si="10"/>
        <v>0</v>
      </c>
    </row>
    <row r="684" spans="1:9">
      <c r="A684" s="21"/>
      <c r="B684" s="21"/>
      <c r="C684" s="20" t="s">
        <v>244</v>
      </c>
      <c r="D684" s="21"/>
      <c r="E684" s="21"/>
      <c r="F684" s="21"/>
      <c r="G684" s="21"/>
      <c r="H684" s="19">
        <f>SUMPRODUCT($D$2:$G$2,D684:G684)</f>
        <v>0</v>
      </c>
      <c r="I684" s="19">
        <f t="shared" si="10"/>
        <v>0</v>
      </c>
    </row>
    <row r="685" spans="1:9">
      <c r="A685" s="21"/>
      <c r="B685" s="21"/>
      <c r="C685" s="20" t="s">
        <v>244</v>
      </c>
      <c r="D685" s="21"/>
      <c r="E685" s="21"/>
      <c r="F685" s="21"/>
      <c r="G685" s="21"/>
      <c r="H685" s="19">
        <f>SUMPRODUCT($D$2:$G$2,D685:G685)</f>
        <v>0</v>
      </c>
      <c r="I685" s="19">
        <f t="shared" si="10"/>
        <v>0</v>
      </c>
    </row>
    <row r="686" spans="1:9">
      <c r="A686" s="21"/>
      <c r="B686" s="21"/>
      <c r="C686" s="20" t="s">
        <v>244</v>
      </c>
      <c r="D686" s="21"/>
      <c r="E686" s="21"/>
      <c r="F686" s="21"/>
      <c r="G686" s="21"/>
      <c r="H686" s="19">
        <f>SUMPRODUCT($D$2:$G$2,D686:G686)</f>
        <v>0</v>
      </c>
      <c r="I686" s="19">
        <f t="shared" si="10"/>
        <v>0</v>
      </c>
    </row>
    <row r="687" spans="1:9">
      <c r="A687" s="21"/>
      <c r="B687" s="21"/>
      <c r="C687" s="20" t="s">
        <v>244</v>
      </c>
      <c r="D687" s="21"/>
      <c r="E687" s="21"/>
      <c r="F687" s="21"/>
      <c r="G687" s="21"/>
      <c r="H687" s="19">
        <f>SUMPRODUCT($D$2:$G$2,D687:G687)</f>
        <v>0</v>
      </c>
      <c r="I687" s="19">
        <f t="shared" si="10"/>
        <v>0</v>
      </c>
    </row>
    <row r="688" spans="1:9">
      <c r="A688" s="21"/>
      <c r="B688" s="21"/>
      <c r="C688" s="20" t="s">
        <v>244</v>
      </c>
      <c r="D688" s="21"/>
      <c r="E688" s="21"/>
      <c r="F688" s="21"/>
      <c r="G688" s="21"/>
      <c r="H688" s="19">
        <f>SUMPRODUCT($D$2:$G$2,D688:G688)</f>
        <v>0</v>
      </c>
      <c r="I688" s="19">
        <f t="shared" si="10"/>
        <v>0</v>
      </c>
    </row>
    <row r="689" spans="1:9">
      <c r="A689" s="21"/>
      <c r="B689" s="21"/>
      <c r="C689" s="20" t="s">
        <v>244</v>
      </c>
      <c r="D689" s="21"/>
      <c r="E689" s="21"/>
      <c r="F689" s="21"/>
      <c r="G689" s="21"/>
      <c r="H689" s="19">
        <f>SUMPRODUCT($D$2:$G$2,D689:G689)</f>
        <v>0</v>
      </c>
      <c r="I689" s="19">
        <f t="shared" si="10"/>
        <v>0</v>
      </c>
    </row>
    <row r="690" spans="1:9">
      <c r="A690" s="21"/>
      <c r="B690" s="21"/>
      <c r="C690" s="20" t="s">
        <v>244</v>
      </c>
      <c r="D690" s="21"/>
      <c r="E690" s="21"/>
      <c r="F690" s="21"/>
      <c r="G690" s="21"/>
      <c r="H690" s="19">
        <f>SUMPRODUCT($D$2:$G$2,D690:G690)</f>
        <v>0</v>
      </c>
      <c r="I690" s="19">
        <f t="shared" si="10"/>
        <v>0</v>
      </c>
    </row>
    <row r="691" spans="1:9">
      <c r="A691" s="21"/>
      <c r="B691" s="21"/>
      <c r="C691" s="20" t="s">
        <v>244</v>
      </c>
      <c r="D691" s="21"/>
      <c r="E691" s="21"/>
      <c r="F691" s="21"/>
      <c r="G691" s="21"/>
      <c r="H691" s="19">
        <f>SUMPRODUCT($D$2:$G$2,D691:G691)</f>
        <v>0</v>
      </c>
      <c r="I691" s="19">
        <f t="shared" si="10"/>
        <v>0</v>
      </c>
    </row>
    <row r="692" spans="1:9">
      <c r="A692" s="21"/>
      <c r="B692" s="21"/>
      <c r="C692" s="20" t="s">
        <v>244</v>
      </c>
      <c r="D692" s="21"/>
      <c r="E692" s="21"/>
      <c r="F692" s="21"/>
      <c r="G692" s="21"/>
      <c r="H692" s="19">
        <f>SUMPRODUCT($D$2:$G$2,D692:G692)</f>
        <v>0</v>
      </c>
      <c r="I692" s="19">
        <f t="shared" si="10"/>
        <v>0</v>
      </c>
    </row>
    <row r="693" spans="1:9">
      <c r="A693" s="21"/>
      <c r="B693" s="21"/>
      <c r="C693" s="20" t="s">
        <v>244</v>
      </c>
      <c r="D693" s="21"/>
      <c r="E693" s="21"/>
      <c r="F693" s="21"/>
      <c r="G693" s="21"/>
      <c r="H693" s="19">
        <f>SUMPRODUCT($D$2:$G$2,D693:G693)</f>
        <v>0</v>
      </c>
      <c r="I693" s="19">
        <f t="shared" si="10"/>
        <v>0</v>
      </c>
    </row>
    <row r="694" spans="1:9">
      <c r="A694" s="21"/>
      <c r="B694" s="21"/>
      <c r="C694" s="20" t="s">
        <v>244</v>
      </c>
      <c r="D694" s="21"/>
      <c r="E694" s="21"/>
      <c r="F694" s="21"/>
      <c r="G694" s="21"/>
      <c r="H694" s="19">
        <f>SUMPRODUCT($D$2:$G$2,D694:G694)</f>
        <v>0</v>
      </c>
      <c r="I694" s="19">
        <f t="shared" si="10"/>
        <v>0</v>
      </c>
    </row>
    <row r="695" spans="1:9">
      <c r="A695" s="21"/>
      <c r="B695" s="21"/>
      <c r="C695" s="20" t="s">
        <v>244</v>
      </c>
      <c r="D695" s="21"/>
      <c r="E695" s="21"/>
      <c r="F695" s="21"/>
      <c r="G695" s="21"/>
      <c r="H695" s="19">
        <f>SUMPRODUCT($D$2:$G$2,D695:G695)</f>
        <v>0</v>
      </c>
      <c r="I695" s="19">
        <f t="shared" si="10"/>
        <v>0</v>
      </c>
    </row>
    <row r="696" spans="1:9">
      <c r="A696" s="21"/>
      <c r="B696" s="21"/>
      <c r="C696" s="20" t="s">
        <v>244</v>
      </c>
      <c r="D696" s="21"/>
      <c r="E696" s="21"/>
      <c r="F696" s="21"/>
      <c r="G696" s="21"/>
      <c r="H696" s="19">
        <f>SUMPRODUCT($D$2:$G$2,D696:G696)</f>
        <v>0</v>
      </c>
      <c r="I696" s="19">
        <f t="shared" si="10"/>
        <v>0</v>
      </c>
    </row>
    <row r="697" spans="1:9">
      <c r="A697" s="21"/>
      <c r="B697" s="21"/>
      <c r="C697" s="20" t="s">
        <v>244</v>
      </c>
      <c r="D697" s="21"/>
      <c r="E697" s="21"/>
      <c r="F697" s="21"/>
      <c r="G697" s="21"/>
      <c r="H697" s="19">
        <f>SUMPRODUCT($D$2:$G$2,D697:G697)</f>
        <v>0</v>
      </c>
      <c r="I697" s="19">
        <f t="shared" si="10"/>
        <v>0</v>
      </c>
    </row>
    <row r="698" spans="1:9">
      <c r="A698" s="21"/>
      <c r="B698" s="21"/>
      <c r="C698" s="20" t="s">
        <v>244</v>
      </c>
      <c r="D698" s="21"/>
      <c r="E698" s="21"/>
      <c r="F698" s="21"/>
      <c r="G698" s="21"/>
      <c r="H698" s="19">
        <f>SUMPRODUCT($D$2:$G$2,D698:G698)</f>
        <v>0</v>
      </c>
      <c r="I698" s="19">
        <f t="shared" si="10"/>
        <v>0</v>
      </c>
    </row>
    <row r="699" spans="1:9">
      <c r="A699" s="21"/>
      <c r="B699" s="21"/>
      <c r="C699" s="20" t="s">
        <v>244</v>
      </c>
      <c r="D699" s="21"/>
      <c r="E699" s="21"/>
      <c r="F699" s="21"/>
      <c r="G699" s="21"/>
      <c r="H699" s="19">
        <f>SUMPRODUCT($D$2:$G$2,D699:G699)</f>
        <v>0</v>
      </c>
      <c r="I699" s="19">
        <f t="shared" si="10"/>
        <v>0</v>
      </c>
    </row>
    <row r="700" spans="1:9">
      <c r="A700" s="21"/>
      <c r="B700" s="21"/>
      <c r="C700" s="20" t="s">
        <v>244</v>
      </c>
      <c r="D700" s="21"/>
      <c r="E700" s="21"/>
      <c r="F700" s="21"/>
      <c r="G700" s="21"/>
      <c r="H700" s="19">
        <f>SUMPRODUCT($D$2:$G$2,D700:G700)</f>
        <v>0</v>
      </c>
      <c r="I700" s="19">
        <f t="shared" si="10"/>
        <v>0</v>
      </c>
    </row>
    <row r="701" spans="1:9">
      <c r="A701" s="21"/>
      <c r="B701" s="21"/>
      <c r="C701" s="20" t="s">
        <v>244</v>
      </c>
      <c r="D701" s="21"/>
      <c r="E701" s="21"/>
      <c r="F701" s="21"/>
      <c r="G701" s="21"/>
      <c r="H701" s="19">
        <f>SUMPRODUCT($D$2:$G$2,D701:G701)</f>
        <v>0</v>
      </c>
      <c r="I701" s="19">
        <f t="shared" si="10"/>
        <v>0</v>
      </c>
    </row>
    <row r="702" spans="1:9">
      <c r="A702" s="21"/>
      <c r="B702" s="21"/>
      <c r="C702" s="20" t="s">
        <v>244</v>
      </c>
      <c r="D702" s="21"/>
      <c r="E702" s="21"/>
      <c r="F702" s="21"/>
      <c r="G702" s="21"/>
      <c r="H702" s="19">
        <f>SUMPRODUCT($D$2:$G$2,D702:G702)</f>
        <v>0</v>
      </c>
      <c r="I702" s="19">
        <f t="shared" si="10"/>
        <v>0</v>
      </c>
    </row>
    <row r="703" spans="1:9">
      <c r="A703" s="21"/>
      <c r="B703" s="21"/>
      <c r="C703" s="20" t="s">
        <v>244</v>
      </c>
      <c r="D703" s="21"/>
      <c r="E703" s="21"/>
      <c r="F703" s="21"/>
      <c r="G703" s="21"/>
      <c r="H703" s="19">
        <f>SUMPRODUCT($D$2:$G$2,D703:G703)</f>
        <v>0</v>
      </c>
      <c r="I703" s="19">
        <f t="shared" si="10"/>
        <v>0</v>
      </c>
    </row>
    <row r="704" spans="1:9">
      <c r="A704" s="21"/>
      <c r="B704" s="21"/>
      <c r="C704" s="20" t="s">
        <v>244</v>
      </c>
      <c r="D704" s="21"/>
      <c r="E704" s="21"/>
      <c r="F704" s="21"/>
      <c r="G704" s="21"/>
      <c r="H704" s="19">
        <f>SUMPRODUCT($D$2:$G$2,D704:G704)</f>
        <v>0</v>
      </c>
      <c r="I704" s="19">
        <f t="shared" si="10"/>
        <v>0</v>
      </c>
    </row>
    <row r="705" spans="1:9">
      <c r="A705" s="21"/>
      <c r="B705" s="21"/>
      <c r="C705" s="20" t="s">
        <v>244</v>
      </c>
      <c r="D705" s="21"/>
      <c r="E705" s="21"/>
      <c r="F705" s="21"/>
      <c r="G705" s="21"/>
      <c r="H705" s="19">
        <f>SUMPRODUCT($D$2:$G$2,D705:G705)</f>
        <v>0</v>
      </c>
      <c r="I705" s="19">
        <f t="shared" si="10"/>
        <v>0</v>
      </c>
    </row>
    <row r="706" spans="1:9">
      <c r="A706" s="21"/>
      <c r="B706" s="21"/>
      <c r="C706" s="20" t="s">
        <v>244</v>
      </c>
      <c r="D706" s="21"/>
      <c r="E706" s="21"/>
      <c r="F706" s="21"/>
      <c r="G706" s="21"/>
      <c r="H706" s="19">
        <f>SUMPRODUCT($D$2:$G$2,D706:G706)</f>
        <v>0</v>
      </c>
      <c r="I706" s="19">
        <f t="shared" si="10"/>
        <v>0</v>
      </c>
    </row>
    <row r="707" spans="1:9">
      <c r="A707" s="21"/>
      <c r="B707" s="21"/>
      <c r="C707" s="20" t="s">
        <v>244</v>
      </c>
      <c r="D707" s="21"/>
      <c r="E707" s="21"/>
      <c r="F707" s="21"/>
      <c r="G707" s="21"/>
      <c r="H707" s="19">
        <f>SUMPRODUCT($D$2:$G$2,D707:G707)</f>
        <v>0</v>
      </c>
      <c r="I707" s="19">
        <f t="shared" ref="I707:I770" si="11">SUM(D707:G707)</f>
        <v>0</v>
      </c>
    </row>
    <row r="708" spans="1:9">
      <c r="A708" s="21"/>
      <c r="B708" s="21"/>
      <c r="C708" s="20" t="s">
        <v>244</v>
      </c>
      <c r="D708" s="21"/>
      <c r="E708" s="21"/>
      <c r="F708" s="21"/>
      <c r="G708" s="21"/>
      <c r="H708" s="19">
        <f>SUMPRODUCT($D$2:$G$2,D708:G708)</f>
        <v>0</v>
      </c>
      <c r="I708" s="19">
        <f t="shared" si="11"/>
        <v>0</v>
      </c>
    </row>
    <row r="709" spans="1:9">
      <c r="A709" s="21"/>
      <c r="B709" s="21"/>
      <c r="C709" s="20" t="s">
        <v>244</v>
      </c>
      <c r="D709" s="21"/>
      <c r="E709" s="21"/>
      <c r="F709" s="21"/>
      <c r="G709" s="21"/>
      <c r="H709" s="19">
        <f>SUMPRODUCT($D$2:$G$2,D709:G709)</f>
        <v>0</v>
      </c>
      <c r="I709" s="19">
        <f t="shared" si="11"/>
        <v>0</v>
      </c>
    </row>
    <row r="710" spans="1:9">
      <c r="A710" s="21"/>
      <c r="B710" s="21"/>
      <c r="C710" s="20" t="s">
        <v>244</v>
      </c>
      <c r="D710" s="21"/>
      <c r="E710" s="21"/>
      <c r="F710" s="21"/>
      <c r="G710" s="21"/>
      <c r="H710" s="19">
        <f>SUMPRODUCT($D$2:$G$2,D710:G710)</f>
        <v>0</v>
      </c>
      <c r="I710" s="19">
        <f t="shared" si="11"/>
        <v>0</v>
      </c>
    </row>
    <row r="711" spans="1:9">
      <c r="A711" s="21"/>
      <c r="B711" s="21"/>
      <c r="C711" s="20" t="s">
        <v>244</v>
      </c>
      <c r="D711" s="21"/>
      <c r="E711" s="21"/>
      <c r="F711" s="21"/>
      <c r="G711" s="21"/>
      <c r="H711" s="19">
        <f>SUMPRODUCT($D$2:$G$2,D711:G711)</f>
        <v>0</v>
      </c>
      <c r="I711" s="19">
        <f t="shared" si="11"/>
        <v>0</v>
      </c>
    </row>
    <row r="712" spans="1:9">
      <c r="A712" s="21"/>
      <c r="B712" s="21"/>
      <c r="C712" s="20" t="s">
        <v>244</v>
      </c>
      <c r="D712" s="21"/>
      <c r="E712" s="21"/>
      <c r="F712" s="21"/>
      <c r="G712" s="21"/>
      <c r="H712" s="19">
        <f>SUMPRODUCT($D$2:$G$2,D712:G712)</f>
        <v>0</v>
      </c>
      <c r="I712" s="19">
        <f t="shared" si="11"/>
        <v>0</v>
      </c>
    </row>
    <row r="713" spans="1:9">
      <c r="A713" s="21"/>
      <c r="B713" s="21"/>
      <c r="C713" s="20" t="s">
        <v>244</v>
      </c>
      <c r="D713" s="21"/>
      <c r="E713" s="21"/>
      <c r="F713" s="21"/>
      <c r="G713" s="21"/>
      <c r="H713" s="19">
        <f>SUMPRODUCT($D$2:$G$2,D713:G713)</f>
        <v>0</v>
      </c>
      <c r="I713" s="19">
        <f t="shared" si="11"/>
        <v>0</v>
      </c>
    </row>
    <row r="714" spans="1:9">
      <c r="A714" s="21"/>
      <c r="B714" s="21"/>
      <c r="C714" s="20" t="s">
        <v>244</v>
      </c>
      <c r="D714" s="21"/>
      <c r="E714" s="21"/>
      <c r="F714" s="21"/>
      <c r="G714" s="21"/>
      <c r="H714" s="19">
        <f>SUMPRODUCT($D$2:$G$2,D714:G714)</f>
        <v>0</v>
      </c>
      <c r="I714" s="19">
        <f t="shared" si="11"/>
        <v>0</v>
      </c>
    </row>
    <row r="715" spans="1:9">
      <c r="A715" s="21"/>
      <c r="B715" s="21"/>
      <c r="C715" s="20" t="s">
        <v>244</v>
      </c>
      <c r="D715" s="21"/>
      <c r="E715" s="21"/>
      <c r="F715" s="21"/>
      <c r="G715" s="21"/>
      <c r="H715" s="19">
        <f>SUMPRODUCT($D$2:$G$2,D715:G715)</f>
        <v>0</v>
      </c>
      <c r="I715" s="19">
        <f t="shared" si="11"/>
        <v>0</v>
      </c>
    </row>
    <row r="716" spans="1:9">
      <c r="A716" s="21"/>
      <c r="B716" s="21"/>
      <c r="C716" s="20" t="s">
        <v>244</v>
      </c>
      <c r="D716" s="21"/>
      <c r="E716" s="21"/>
      <c r="F716" s="21"/>
      <c r="G716" s="21"/>
      <c r="H716" s="19">
        <f>SUMPRODUCT($D$2:$G$2,D716:G716)</f>
        <v>0</v>
      </c>
      <c r="I716" s="19">
        <f t="shared" si="11"/>
        <v>0</v>
      </c>
    </row>
    <row r="717" spans="1:9">
      <c r="A717" s="21"/>
      <c r="B717" s="21"/>
      <c r="C717" s="20" t="s">
        <v>244</v>
      </c>
      <c r="D717" s="21"/>
      <c r="E717" s="21"/>
      <c r="F717" s="21"/>
      <c r="G717" s="21"/>
      <c r="H717" s="19">
        <f>SUMPRODUCT($D$2:$G$2,D717:G717)</f>
        <v>0</v>
      </c>
      <c r="I717" s="19">
        <f t="shared" si="11"/>
        <v>0</v>
      </c>
    </row>
    <row r="718" spans="1:9">
      <c r="A718" s="21"/>
      <c r="B718" s="21"/>
      <c r="C718" s="20" t="s">
        <v>244</v>
      </c>
      <c r="D718" s="21"/>
      <c r="E718" s="21"/>
      <c r="F718" s="21"/>
      <c r="G718" s="21"/>
      <c r="H718" s="19">
        <f>SUMPRODUCT($D$2:$G$2,D718:G718)</f>
        <v>0</v>
      </c>
      <c r="I718" s="19">
        <f t="shared" si="11"/>
        <v>0</v>
      </c>
    </row>
    <row r="719" spans="1:9">
      <c r="A719" s="21"/>
      <c r="B719" s="21"/>
      <c r="C719" s="20" t="s">
        <v>244</v>
      </c>
      <c r="D719" s="21"/>
      <c r="E719" s="21"/>
      <c r="F719" s="21"/>
      <c r="G719" s="21"/>
      <c r="H719" s="19">
        <f>SUMPRODUCT($D$2:$G$2,D719:G719)</f>
        <v>0</v>
      </c>
      <c r="I719" s="19">
        <f t="shared" si="11"/>
        <v>0</v>
      </c>
    </row>
    <row r="720" spans="1:9">
      <c r="A720" s="21"/>
      <c r="B720" s="21"/>
      <c r="C720" s="20" t="s">
        <v>244</v>
      </c>
      <c r="D720" s="21"/>
      <c r="E720" s="21"/>
      <c r="F720" s="21"/>
      <c r="G720" s="21"/>
      <c r="H720" s="19">
        <f>SUMPRODUCT($D$2:$G$2,D720:G720)</f>
        <v>0</v>
      </c>
      <c r="I720" s="19">
        <f t="shared" si="11"/>
        <v>0</v>
      </c>
    </row>
    <row r="721" spans="1:9">
      <c r="A721" s="21"/>
      <c r="B721" s="21"/>
      <c r="C721" s="20" t="s">
        <v>244</v>
      </c>
      <c r="D721" s="21"/>
      <c r="E721" s="21"/>
      <c r="F721" s="21"/>
      <c r="G721" s="21"/>
      <c r="H721" s="19">
        <f>SUMPRODUCT($D$2:$G$2,D721:G721)</f>
        <v>0</v>
      </c>
      <c r="I721" s="19">
        <f t="shared" si="11"/>
        <v>0</v>
      </c>
    </row>
    <row r="722" spans="1:9">
      <c r="A722" s="21"/>
      <c r="B722" s="21"/>
      <c r="C722" s="20" t="s">
        <v>244</v>
      </c>
      <c r="D722" s="21"/>
      <c r="E722" s="21"/>
      <c r="F722" s="21"/>
      <c r="G722" s="21"/>
      <c r="H722" s="19">
        <f>SUMPRODUCT($D$2:$G$2,D722:G722)</f>
        <v>0</v>
      </c>
      <c r="I722" s="19">
        <f t="shared" si="11"/>
        <v>0</v>
      </c>
    </row>
    <row r="723" spans="1:9">
      <c r="A723" s="21"/>
      <c r="B723" s="21"/>
      <c r="C723" s="20" t="s">
        <v>244</v>
      </c>
      <c r="D723" s="21"/>
      <c r="E723" s="21"/>
      <c r="F723" s="21"/>
      <c r="G723" s="21"/>
      <c r="H723" s="19">
        <f>SUMPRODUCT($D$2:$G$2,D723:G723)</f>
        <v>0</v>
      </c>
      <c r="I723" s="19">
        <f t="shared" si="11"/>
        <v>0</v>
      </c>
    </row>
    <row r="724" spans="1:9">
      <c r="A724" s="21"/>
      <c r="B724" s="21"/>
      <c r="C724" s="20" t="s">
        <v>244</v>
      </c>
      <c r="D724" s="21"/>
      <c r="E724" s="21"/>
      <c r="F724" s="21"/>
      <c r="G724" s="21"/>
      <c r="H724" s="19">
        <f>SUMPRODUCT($D$2:$G$2,D724:G724)</f>
        <v>0</v>
      </c>
      <c r="I724" s="19">
        <f t="shared" si="11"/>
        <v>0</v>
      </c>
    </row>
    <row r="725" spans="1:9">
      <c r="A725" s="21"/>
      <c r="B725" s="21"/>
      <c r="C725" s="20" t="s">
        <v>244</v>
      </c>
      <c r="D725" s="21"/>
      <c r="E725" s="21"/>
      <c r="F725" s="21"/>
      <c r="G725" s="21"/>
      <c r="H725" s="19">
        <f>SUMPRODUCT($D$2:$G$2,D725:G725)</f>
        <v>0</v>
      </c>
      <c r="I725" s="19">
        <f t="shared" si="11"/>
        <v>0</v>
      </c>
    </row>
    <row r="726" spans="1:9">
      <c r="A726" s="21"/>
      <c r="B726" s="21"/>
      <c r="C726" s="20" t="s">
        <v>244</v>
      </c>
      <c r="D726" s="21"/>
      <c r="E726" s="21"/>
      <c r="F726" s="21"/>
      <c r="G726" s="21"/>
      <c r="H726" s="19">
        <f>SUMPRODUCT($D$2:$G$2,D726:G726)</f>
        <v>0</v>
      </c>
      <c r="I726" s="19">
        <f t="shared" si="11"/>
        <v>0</v>
      </c>
    </row>
    <row r="727" spans="1:9">
      <c r="A727" s="21"/>
      <c r="B727" s="21"/>
      <c r="C727" s="20" t="s">
        <v>244</v>
      </c>
      <c r="D727" s="21"/>
      <c r="E727" s="21"/>
      <c r="F727" s="21"/>
      <c r="G727" s="21"/>
      <c r="H727" s="19">
        <f>SUMPRODUCT($D$2:$G$2,D727:G727)</f>
        <v>0</v>
      </c>
      <c r="I727" s="19">
        <f t="shared" si="11"/>
        <v>0</v>
      </c>
    </row>
    <row r="728" spans="1:9">
      <c r="A728" s="21"/>
      <c r="B728" s="21"/>
      <c r="C728" s="20" t="s">
        <v>244</v>
      </c>
      <c r="D728" s="21"/>
      <c r="E728" s="21"/>
      <c r="F728" s="21"/>
      <c r="G728" s="21"/>
      <c r="H728" s="19">
        <f>SUMPRODUCT($D$2:$G$2,D728:G728)</f>
        <v>0</v>
      </c>
      <c r="I728" s="19">
        <f t="shared" si="11"/>
        <v>0</v>
      </c>
    </row>
    <row r="729" spans="1:9">
      <c r="A729" s="21"/>
      <c r="B729" s="21"/>
      <c r="C729" s="20" t="s">
        <v>244</v>
      </c>
      <c r="D729" s="21"/>
      <c r="E729" s="21"/>
      <c r="F729" s="21"/>
      <c r="G729" s="21"/>
      <c r="H729" s="19">
        <f>SUMPRODUCT($D$2:$G$2,D729:G729)</f>
        <v>0</v>
      </c>
      <c r="I729" s="19">
        <f t="shared" si="11"/>
        <v>0</v>
      </c>
    </row>
    <row r="730" spans="1:9">
      <c r="A730" s="21"/>
      <c r="B730" s="21"/>
      <c r="C730" s="20" t="s">
        <v>244</v>
      </c>
      <c r="D730" s="21"/>
      <c r="E730" s="21"/>
      <c r="F730" s="21"/>
      <c r="G730" s="21"/>
      <c r="H730" s="19">
        <f>SUMPRODUCT($D$2:$G$2,D730:G730)</f>
        <v>0</v>
      </c>
      <c r="I730" s="19">
        <f t="shared" si="11"/>
        <v>0</v>
      </c>
    </row>
    <row r="731" spans="1:9">
      <c r="A731" s="21"/>
      <c r="B731" s="21"/>
      <c r="C731" s="20" t="s">
        <v>244</v>
      </c>
      <c r="D731" s="21"/>
      <c r="E731" s="21"/>
      <c r="F731" s="21"/>
      <c r="G731" s="21"/>
      <c r="H731" s="19">
        <f>SUMPRODUCT($D$2:$G$2,D731:G731)</f>
        <v>0</v>
      </c>
      <c r="I731" s="19">
        <f t="shared" si="11"/>
        <v>0</v>
      </c>
    </row>
    <row r="732" spans="1:9">
      <c r="A732" s="21"/>
      <c r="B732" s="21"/>
      <c r="C732" s="20" t="s">
        <v>244</v>
      </c>
      <c r="D732" s="21"/>
      <c r="E732" s="21"/>
      <c r="F732" s="21"/>
      <c r="G732" s="21"/>
      <c r="H732" s="19">
        <f>SUMPRODUCT($D$2:$G$2,D732:G732)</f>
        <v>0</v>
      </c>
      <c r="I732" s="19">
        <f t="shared" si="11"/>
        <v>0</v>
      </c>
    </row>
    <row r="733" spans="1:9">
      <c r="A733" s="21"/>
      <c r="B733" s="21"/>
      <c r="C733" s="20" t="s">
        <v>244</v>
      </c>
      <c r="D733" s="21"/>
      <c r="E733" s="21"/>
      <c r="F733" s="21"/>
      <c r="G733" s="21"/>
      <c r="H733" s="19">
        <f>SUMPRODUCT($D$2:$G$2,D733:G733)</f>
        <v>0</v>
      </c>
      <c r="I733" s="19">
        <f t="shared" si="11"/>
        <v>0</v>
      </c>
    </row>
    <row r="734" spans="1:9">
      <c r="A734" s="21"/>
      <c r="B734" s="21"/>
      <c r="C734" s="20" t="s">
        <v>244</v>
      </c>
      <c r="D734" s="21"/>
      <c r="E734" s="21"/>
      <c r="F734" s="21"/>
      <c r="G734" s="21"/>
      <c r="H734" s="19">
        <f>SUMPRODUCT($D$2:$G$2,D734:G734)</f>
        <v>0</v>
      </c>
      <c r="I734" s="19">
        <f t="shared" si="11"/>
        <v>0</v>
      </c>
    </row>
    <row r="735" spans="1:9">
      <c r="A735" s="21"/>
      <c r="B735" s="21"/>
      <c r="C735" s="20" t="s">
        <v>244</v>
      </c>
      <c r="D735" s="21"/>
      <c r="E735" s="21"/>
      <c r="F735" s="21"/>
      <c r="G735" s="21"/>
      <c r="H735" s="19">
        <f>SUMPRODUCT($D$2:$G$2,D735:G735)</f>
        <v>0</v>
      </c>
      <c r="I735" s="19">
        <f t="shared" si="11"/>
        <v>0</v>
      </c>
    </row>
    <row r="736" spans="1:9">
      <c r="A736" s="21"/>
      <c r="B736" s="21"/>
      <c r="C736" s="20" t="s">
        <v>244</v>
      </c>
      <c r="D736" s="21"/>
      <c r="E736" s="21"/>
      <c r="F736" s="21"/>
      <c r="G736" s="21"/>
      <c r="H736" s="19">
        <f>SUMPRODUCT($D$2:$G$2,D736:G736)</f>
        <v>0</v>
      </c>
      <c r="I736" s="19">
        <f t="shared" si="11"/>
        <v>0</v>
      </c>
    </row>
    <row r="737" spans="1:9">
      <c r="A737" s="21"/>
      <c r="B737" s="21"/>
      <c r="C737" s="20" t="s">
        <v>244</v>
      </c>
      <c r="D737" s="21"/>
      <c r="E737" s="21"/>
      <c r="F737" s="21"/>
      <c r="G737" s="21"/>
      <c r="H737" s="19">
        <f>SUMPRODUCT($D$2:$G$2,D737:G737)</f>
        <v>0</v>
      </c>
      <c r="I737" s="19">
        <f t="shared" si="11"/>
        <v>0</v>
      </c>
    </row>
    <row r="738" spans="1:9">
      <c r="A738" s="21"/>
      <c r="B738" s="21"/>
      <c r="C738" s="20" t="s">
        <v>244</v>
      </c>
      <c r="D738" s="21"/>
      <c r="E738" s="21"/>
      <c r="F738" s="21"/>
      <c r="G738" s="21"/>
      <c r="H738" s="19">
        <f>SUMPRODUCT($D$2:$G$2,D738:G738)</f>
        <v>0</v>
      </c>
      <c r="I738" s="19">
        <f t="shared" si="11"/>
        <v>0</v>
      </c>
    </row>
    <row r="739" spans="1:9">
      <c r="A739" s="21"/>
      <c r="B739" s="21"/>
      <c r="C739" s="20" t="s">
        <v>244</v>
      </c>
      <c r="D739" s="21"/>
      <c r="E739" s="21"/>
      <c r="F739" s="21"/>
      <c r="G739" s="21"/>
      <c r="H739" s="19">
        <f>SUMPRODUCT($D$2:$G$2,D739:G739)</f>
        <v>0</v>
      </c>
      <c r="I739" s="19">
        <f t="shared" si="11"/>
        <v>0</v>
      </c>
    </row>
    <row r="740" spans="1:9">
      <c r="A740" s="21"/>
      <c r="B740" s="21"/>
      <c r="C740" s="20" t="s">
        <v>244</v>
      </c>
      <c r="D740" s="21"/>
      <c r="E740" s="21"/>
      <c r="F740" s="21"/>
      <c r="G740" s="21"/>
      <c r="H740" s="19">
        <f>SUMPRODUCT($D$2:$G$2,D740:G740)</f>
        <v>0</v>
      </c>
      <c r="I740" s="19">
        <f t="shared" si="11"/>
        <v>0</v>
      </c>
    </row>
    <row r="741" spans="1:9">
      <c r="A741" s="21"/>
      <c r="B741" s="21"/>
      <c r="C741" s="20" t="s">
        <v>244</v>
      </c>
      <c r="D741" s="21"/>
      <c r="E741" s="21"/>
      <c r="F741" s="21"/>
      <c r="G741" s="21"/>
      <c r="H741" s="19">
        <f>SUMPRODUCT($D$2:$G$2,D741:G741)</f>
        <v>0</v>
      </c>
      <c r="I741" s="19">
        <f t="shared" si="11"/>
        <v>0</v>
      </c>
    </row>
    <row r="742" spans="1:9">
      <c r="A742" s="21"/>
      <c r="B742" s="21"/>
      <c r="C742" s="20" t="s">
        <v>244</v>
      </c>
      <c r="D742" s="21"/>
      <c r="E742" s="21"/>
      <c r="F742" s="21"/>
      <c r="G742" s="21"/>
      <c r="H742" s="19">
        <f>SUMPRODUCT($D$2:$G$2,D742:G742)</f>
        <v>0</v>
      </c>
      <c r="I742" s="19">
        <f t="shared" si="11"/>
        <v>0</v>
      </c>
    </row>
    <row r="743" spans="1:9">
      <c r="A743" s="21"/>
      <c r="B743" s="21"/>
      <c r="C743" s="20" t="s">
        <v>244</v>
      </c>
      <c r="D743" s="21"/>
      <c r="E743" s="21"/>
      <c r="F743" s="21"/>
      <c r="G743" s="21"/>
      <c r="H743" s="19">
        <f>SUMPRODUCT($D$2:$G$2,D743:G743)</f>
        <v>0</v>
      </c>
      <c r="I743" s="19">
        <f t="shared" si="11"/>
        <v>0</v>
      </c>
    </row>
    <row r="744" spans="1:9">
      <c r="A744" s="21"/>
      <c r="B744" s="21"/>
      <c r="C744" s="20" t="s">
        <v>244</v>
      </c>
      <c r="D744" s="21"/>
      <c r="E744" s="21"/>
      <c r="F744" s="21"/>
      <c r="G744" s="21"/>
      <c r="H744" s="19">
        <f>SUMPRODUCT($D$2:$G$2,D744:G744)</f>
        <v>0</v>
      </c>
      <c r="I744" s="19">
        <f t="shared" si="11"/>
        <v>0</v>
      </c>
    </row>
    <row r="745" spans="1:9">
      <c r="A745" s="21"/>
      <c r="B745" s="21"/>
      <c r="C745" s="20" t="s">
        <v>244</v>
      </c>
      <c r="D745" s="21"/>
      <c r="E745" s="21"/>
      <c r="F745" s="21"/>
      <c r="G745" s="21"/>
      <c r="H745" s="19">
        <f>SUMPRODUCT($D$2:$G$2,D745:G745)</f>
        <v>0</v>
      </c>
      <c r="I745" s="19">
        <f t="shared" si="11"/>
        <v>0</v>
      </c>
    </row>
    <row r="746" spans="1:9">
      <c r="A746" s="21"/>
      <c r="B746" s="21"/>
      <c r="C746" s="20" t="s">
        <v>244</v>
      </c>
      <c r="D746" s="21"/>
      <c r="E746" s="21"/>
      <c r="F746" s="21"/>
      <c r="G746" s="21"/>
      <c r="H746" s="19">
        <f>SUMPRODUCT($D$2:$G$2,D746:G746)</f>
        <v>0</v>
      </c>
      <c r="I746" s="19">
        <f t="shared" si="11"/>
        <v>0</v>
      </c>
    </row>
    <row r="747" spans="1:9">
      <c r="A747" s="21"/>
      <c r="B747" s="21"/>
      <c r="C747" s="20" t="s">
        <v>244</v>
      </c>
      <c r="D747" s="21"/>
      <c r="E747" s="21"/>
      <c r="F747" s="21"/>
      <c r="G747" s="21"/>
      <c r="H747" s="19">
        <f>SUMPRODUCT($D$2:$G$2,D747:G747)</f>
        <v>0</v>
      </c>
      <c r="I747" s="19">
        <f t="shared" si="11"/>
        <v>0</v>
      </c>
    </row>
    <row r="748" spans="1:9">
      <c r="A748" s="21"/>
      <c r="B748" s="21"/>
      <c r="C748" s="20" t="s">
        <v>244</v>
      </c>
      <c r="D748" s="21"/>
      <c r="E748" s="21"/>
      <c r="F748" s="21"/>
      <c r="G748" s="21"/>
      <c r="H748" s="19">
        <f>SUMPRODUCT($D$2:$G$2,D748:G748)</f>
        <v>0</v>
      </c>
      <c r="I748" s="19">
        <f t="shared" si="11"/>
        <v>0</v>
      </c>
    </row>
    <row r="749" spans="1:9">
      <c r="A749" s="21"/>
      <c r="B749" s="21"/>
      <c r="C749" s="20" t="s">
        <v>244</v>
      </c>
      <c r="D749" s="21"/>
      <c r="E749" s="21"/>
      <c r="F749" s="21"/>
      <c r="G749" s="21"/>
      <c r="H749" s="19">
        <f>SUMPRODUCT($D$2:$G$2,D749:G749)</f>
        <v>0</v>
      </c>
      <c r="I749" s="19">
        <f t="shared" si="11"/>
        <v>0</v>
      </c>
    </row>
    <row r="750" spans="1:9">
      <c r="A750" s="21"/>
      <c r="B750" s="21"/>
      <c r="C750" s="20" t="s">
        <v>244</v>
      </c>
      <c r="D750" s="21"/>
      <c r="E750" s="21"/>
      <c r="F750" s="21"/>
      <c r="G750" s="21"/>
      <c r="H750" s="19">
        <f>SUMPRODUCT($D$2:$G$2,D750:G750)</f>
        <v>0</v>
      </c>
      <c r="I750" s="19">
        <f t="shared" si="11"/>
        <v>0</v>
      </c>
    </row>
    <row r="751" spans="1:9">
      <c r="A751" s="21"/>
      <c r="B751" s="21"/>
      <c r="C751" s="20" t="s">
        <v>244</v>
      </c>
      <c r="D751" s="21"/>
      <c r="E751" s="21"/>
      <c r="F751" s="21"/>
      <c r="G751" s="21"/>
      <c r="H751" s="19">
        <f>SUMPRODUCT($D$2:$G$2,D751:G751)</f>
        <v>0</v>
      </c>
      <c r="I751" s="19">
        <f t="shared" si="11"/>
        <v>0</v>
      </c>
    </row>
    <row r="752" spans="1:9">
      <c r="A752" s="21"/>
      <c r="B752" s="21"/>
      <c r="C752" s="20" t="s">
        <v>244</v>
      </c>
      <c r="D752" s="21"/>
      <c r="E752" s="21"/>
      <c r="F752" s="21"/>
      <c r="G752" s="21"/>
      <c r="H752" s="19">
        <f>SUMPRODUCT($D$2:$G$2,D752:G752)</f>
        <v>0</v>
      </c>
      <c r="I752" s="19">
        <f t="shared" si="11"/>
        <v>0</v>
      </c>
    </row>
    <row r="753" spans="1:9">
      <c r="A753" s="21"/>
      <c r="B753" s="21"/>
      <c r="C753" s="20" t="s">
        <v>244</v>
      </c>
      <c r="D753" s="21"/>
      <c r="E753" s="21"/>
      <c r="F753" s="21"/>
      <c r="G753" s="21"/>
      <c r="H753" s="19">
        <f>SUMPRODUCT($D$2:$G$2,D753:G753)</f>
        <v>0</v>
      </c>
      <c r="I753" s="19">
        <f t="shared" si="11"/>
        <v>0</v>
      </c>
    </row>
    <row r="754" spans="1:9">
      <c r="A754" s="21"/>
      <c r="B754" s="21"/>
      <c r="C754" s="20" t="s">
        <v>244</v>
      </c>
      <c r="D754" s="21"/>
      <c r="E754" s="21"/>
      <c r="F754" s="21"/>
      <c r="G754" s="21"/>
      <c r="H754" s="19">
        <f>SUMPRODUCT($D$2:$G$2,D754:G754)</f>
        <v>0</v>
      </c>
      <c r="I754" s="19">
        <f t="shared" si="11"/>
        <v>0</v>
      </c>
    </row>
    <row r="755" spans="1:9">
      <c r="A755" s="21"/>
      <c r="B755" s="21"/>
      <c r="C755" s="20" t="s">
        <v>244</v>
      </c>
      <c r="D755" s="21"/>
      <c r="E755" s="21"/>
      <c r="F755" s="21"/>
      <c r="G755" s="21"/>
      <c r="H755" s="19">
        <f>SUMPRODUCT($D$2:$G$2,D755:G755)</f>
        <v>0</v>
      </c>
      <c r="I755" s="19">
        <f t="shared" si="11"/>
        <v>0</v>
      </c>
    </row>
    <row r="756" spans="1:9">
      <c r="A756" s="21"/>
      <c r="B756" s="21"/>
      <c r="C756" s="20" t="s">
        <v>244</v>
      </c>
      <c r="D756" s="21"/>
      <c r="E756" s="21"/>
      <c r="F756" s="21"/>
      <c r="G756" s="21"/>
      <c r="H756" s="19">
        <f>SUMPRODUCT($D$2:$G$2,D756:G756)</f>
        <v>0</v>
      </c>
      <c r="I756" s="19">
        <f t="shared" si="11"/>
        <v>0</v>
      </c>
    </row>
    <row r="757" spans="1:9">
      <c r="A757" s="21"/>
      <c r="B757" s="21"/>
      <c r="C757" s="20" t="s">
        <v>244</v>
      </c>
      <c r="D757" s="21"/>
      <c r="E757" s="21"/>
      <c r="F757" s="21"/>
      <c r="G757" s="21"/>
      <c r="H757" s="19">
        <f>SUMPRODUCT($D$2:$G$2,D757:G757)</f>
        <v>0</v>
      </c>
      <c r="I757" s="19">
        <f t="shared" si="11"/>
        <v>0</v>
      </c>
    </row>
    <row r="758" spans="1:9">
      <c r="A758" s="21"/>
      <c r="B758" s="21"/>
      <c r="C758" s="20" t="s">
        <v>244</v>
      </c>
      <c r="D758" s="21"/>
      <c r="E758" s="21"/>
      <c r="F758" s="21"/>
      <c r="G758" s="21"/>
      <c r="H758" s="19">
        <f>SUMPRODUCT($D$2:$G$2,D758:G758)</f>
        <v>0</v>
      </c>
      <c r="I758" s="19">
        <f t="shared" si="11"/>
        <v>0</v>
      </c>
    </row>
    <row r="759" spans="1:9">
      <c r="A759" s="21"/>
      <c r="B759" s="21"/>
      <c r="C759" s="20" t="s">
        <v>244</v>
      </c>
      <c r="D759" s="21"/>
      <c r="E759" s="21"/>
      <c r="F759" s="21"/>
      <c r="G759" s="21"/>
      <c r="H759" s="19">
        <f>SUMPRODUCT($D$2:$G$2,D759:G759)</f>
        <v>0</v>
      </c>
      <c r="I759" s="19">
        <f t="shared" si="11"/>
        <v>0</v>
      </c>
    </row>
    <row r="760" spans="1:9">
      <c r="A760" s="21"/>
      <c r="B760" s="21"/>
      <c r="C760" s="20" t="s">
        <v>244</v>
      </c>
      <c r="D760" s="21"/>
      <c r="E760" s="21"/>
      <c r="F760" s="21"/>
      <c r="G760" s="21"/>
      <c r="H760" s="19">
        <f>SUMPRODUCT($D$2:$G$2,D760:G760)</f>
        <v>0</v>
      </c>
      <c r="I760" s="19">
        <f t="shared" si="11"/>
        <v>0</v>
      </c>
    </row>
    <row r="761" spans="1:9">
      <c r="A761" s="21"/>
      <c r="B761" s="21"/>
      <c r="C761" s="20" t="s">
        <v>244</v>
      </c>
      <c r="D761" s="21"/>
      <c r="E761" s="21"/>
      <c r="F761" s="21"/>
      <c r="G761" s="21"/>
      <c r="H761" s="19">
        <f>SUMPRODUCT($D$2:$G$2,D761:G761)</f>
        <v>0</v>
      </c>
      <c r="I761" s="19">
        <f t="shared" si="11"/>
        <v>0</v>
      </c>
    </row>
    <row r="762" spans="1:9">
      <c r="A762" s="21"/>
      <c r="B762" s="21"/>
      <c r="C762" s="20" t="s">
        <v>244</v>
      </c>
      <c r="D762" s="21"/>
      <c r="E762" s="21"/>
      <c r="F762" s="21"/>
      <c r="G762" s="21"/>
      <c r="H762" s="19">
        <f>SUMPRODUCT($D$2:$G$2,D762:G762)</f>
        <v>0</v>
      </c>
      <c r="I762" s="19">
        <f t="shared" si="11"/>
        <v>0</v>
      </c>
    </row>
    <row r="763" spans="1:9">
      <c r="A763" s="21"/>
      <c r="B763" s="21"/>
      <c r="C763" s="20" t="s">
        <v>244</v>
      </c>
      <c r="D763" s="21"/>
      <c r="E763" s="21"/>
      <c r="F763" s="21"/>
      <c r="G763" s="21"/>
      <c r="H763" s="19">
        <f>SUMPRODUCT($D$2:$G$2,D763:G763)</f>
        <v>0</v>
      </c>
      <c r="I763" s="19">
        <f t="shared" si="11"/>
        <v>0</v>
      </c>
    </row>
    <row r="764" spans="1:9">
      <c r="A764" s="21"/>
      <c r="B764" s="21"/>
      <c r="C764" s="20" t="s">
        <v>244</v>
      </c>
      <c r="D764" s="21"/>
      <c r="E764" s="21"/>
      <c r="F764" s="21"/>
      <c r="G764" s="21"/>
      <c r="H764" s="19">
        <f>SUMPRODUCT($D$2:$G$2,D764:G764)</f>
        <v>0</v>
      </c>
      <c r="I764" s="19">
        <f t="shared" si="11"/>
        <v>0</v>
      </c>
    </row>
    <row r="765" spans="1:9">
      <c r="A765" s="21"/>
      <c r="B765" s="21"/>
      <c r="C765" s="20" t="s">
        <v>244</v>
      </c>
      <c r="D765" s="21"/>
      <c r="E765" s="21"/>
      <c r="F765" s="21"/>
      <c r="G765" s="21"/>
      <c r="H765" s="19">
        <f>SUMPRODUCT($D$2:$G$2,D765:G765)</f>
        <v>0</v>
      </c>
      <c r="I765" s="19">
        <f t="shared" si="11"/>
        <v>0</v>
      </c>
    </row>
    <row r="766" spans="1:9">
      <c r="A766" s="21"/>
      <c r="B766" s="21"/>
      <c r="C766" s="20" t="s">
        <v>244</v>
      </c>
      <c r="D766" s="21"/>
      <c r="E766" s="21"/>
      <c r="F766" s="21"/>
      <c r="G766" s="21"/>
      <c r="H766" s="19">
        <f>SUMPRODUCT($D$2:$G$2,D766:G766)</f>
        <v>0</v>
      </c>
      <c r="I766" s="19">
        <f t="shared" si="11"/>
        <v>0</v>
      </c>
    </row>
    <row r="767" spans="1:9">
      <c r="A767" s="21"/>
      <c r="B767" s="21"/>
      <c r="C767" s="20" t="s">
        <v>244</v>
      </c>
      <c r="D767" s="21"/>
      <c r="E767" s="21"/>
      <c r="F767" s="21"/>
      <c r="G767" s="21"/>
      <c r="H767" s="19">
        <f>SUMPRODUCT($D$2:$G$2,D767:G767)</f>
        <v>0</v>
      </c>
      <c r="I767" s="19">
        <f t="shared" si="11"/>
        <v>0</v>
      </c>
    </row>
    <row r="768" spans="1:9">
      <c r="A768" s="21"/>
      <c r="B768" s="21"/>
      <c r="C768" s="20" t="s">
        <v>244</v>
      </c>
      <c r="D768" s="21"/>
      <c r="E768" s="21"/>
      <c r="F768" s="21"/>
      <c r="G768" s="21"/>
      <c r="H768" s="19">
        <f>SUMPRODUCT($D$2:$G$2,D768:G768)</f>
        <v>0</v>
      </c>
      <c r="I768" s="19">
        <f t="shared" si="11"/>
        <v>0</v>
      </c>
    </row>
    <row r="769" spans="1:9">
      <c r="A769" s="21"/>
      <c r="B769" s="21"/>
      <c r="C769" s="20" t="s">
        <v>244</v>
      </c>
      <c r="D769" s="21"/>
      <c r="E769" s="21"/>
      <c r="F769" s="21"/>
      <c r="G769" s="21"/>
      <c r="H769" s="19">
        <f>SUMPRODUCT($D$2:$G$2,D769:G769)</f>
        <v>0</v>
      </c>
      <c r="I769" s="19">
        <f t="shared" si="11"/>
        <v>0</v>
      </c>
    </row>
    <row r="770" spans="1:9">
      <c r="A770" s="21"/>
      <c r="B770" s="21"/>
      <c r="C770" s="20" t="s">
        <v>244</v>
      </c>
      <c r="D770" s="21"/>
      <c r="E770" s="21"/>
      <c r="F770" s="21"/>
      <c r="G770" s="21"/>
      <c r="H770" s="19">
        <f>SUMPRODUCT($D$2:$G$2,D770:G770)</f>
        <v>0</v>
      </c>
      <c r="I770" s="19">
        <f t="shared" si="11"/>
        <v>0</v>
      </c>
    </row>
    <row r="771" spans="1:9">
      <c r="A771" s="21"/>
      <c r="B771" s="21"/>
      <c r="C771" s="20" t="s">
        <v>244</v>
      </c>
      <c r="D771" s="21"/>
      <c r="E771" s="21"/>
      <c r="F771" s="21"/>
      <c r="G771" s="21"/>
      <c r="H771" s="19">
        <f>SUMPRODUCT($D$2:$G$2,D771:G771)</f>
        <v>0</v>
      </c>
      <c r="I771" s="19">
        <f t="shared" ref="I771:I834" si="12">SUM(D771:G771)</f>
        <v>0</v>
      </c>
    </row>
    <row r="772" spans="1:9">
      <c r="A772" s="21"/>
      <c r="B772" s="21"/>
      <c r="C772" s="20" t="s">
        <v>244</v>
      </c>
      <c r="D772" s="21"/>
      <c r="E772" s="21"/>
      <c r="F772" s="21"/>
      <c r="G772" s="21"/>
      <c r="H772" s="19">
        <f>SUMPRODUCT($D$2:$G$2,D772:G772)</f>
        <v>0</v>
      </c>
      <c r="I772" s="19">
        <f t="shared" si="12"/>
        <v>0</v>
      </c>
    </row>
    <row r="773" spans="1:9">
      <c r="A773" s="21"/>
      <c r="B773" s="21"/>
      <c r="C773" s="20" t="s">
        <v>244</v>
      </c>
      <c r="D773" s="21"/>
      <c r="E773" s="21"/>
      <c r="F773" s="21"/>
      <c r="G773" s="21"/>
      <c r="H773" s="19">
        <f>SUMPRODUCT($D$2:$G$2,D773:G773)</f>
        <v>0</v>
      </c>
      <c r="I773" s="19">
        <f t="shared" si="12"/>
        <v>0</v>
      </c>
    </row>
    <row r="774" spans="1:9">
      <c r="A774" s="21"/>
      <c r="B774" s="21"/>
      <c r="C774" s="20" t="s">
        <v>244</v>
      </c>
      <c r="D774" s="21"/>
      <c r="E774" s="21"/>
      <c r="F774" s="21"/>
      <c r="G774" s="21"/>
      <c r="H774" s="19">
        <f>SUMPRODUCT($D$2:$G$2,D774:G774)</f>
        <v>0</v>
      </c>
      <c r="I774" s="19">
        <f t="shared" si="12"/>
        <v>0</v>
      </c>
    </row>
    <row r="775" spans="1:9">
      <c r="A775" s="21"/>
      <c r="B775" s="21"/>
      <c r="C775" s="20" t="s">
        <v>244</v>
      </c>
      <c r="D775" s="21"/>
      <c r="E775" s="21"/>
      <c r="F775" s="21"/>
      <c r="G775" s="21"/>
      <c r="H775" s="19">
        <f>SUMPRODUCT($D$2:$G$2,D775:G775)</f>
        <v>0</v>
      </c>
      <c r="I775" s="19">
        <f t="shared" si="12"/>
        <v>0</v>
      </c>
    </row>
    <row r="776" spans="1:9">
      <c r="A776" s="21"/>
      <c r="B776" s="21"/>
      <c r="C776" s="20" t="s">
        <v>244</v>
      </c>
      <c r="D776" s="21"/>
      <c r="E776" s="21"/>
      <c r="F776" s="21"/>
      <c r="G776" s="21"/>
      <c r="H776" s="19">
        <f>SUMPRODUCT($D$2:$G$2,D776:G776)</f>
        <v>0</v>
      </c>
      <c r="I776" s="19">
        <f t="shared" si="12"/>
        <v>0</v>
      </c>
    </row>
    <row r="777" spans="1:9">
      <c r="A777" s="21"/>
      <c r="B777" s="21"/>
      <c r="C777" s="20" t="s">
        <v>244</v>
      </c>
      <c r="D777" s="21"/>
      <c r="E777" s="21"/>
      <c r="F777" s="21"/>
      <c r="G777" s="21"/>
      <c r="H777" s="19">
        <f>SUMPRODUCT($D$2:$G$2,D777:G777)</f>
        <v>0</v>
      </c>
      <c r="I777" s="19">
        <f t="shared" si="12"/>
        <v>0</v>
      </c>
    </row>
    <row r="778" spans="1:9">
      <c r="A778" s="21"/>
      <c r="B778" s="21"/>
      <c r="C778" s="20" t="s">
        <v>244</v>
      </c>
      <c r="D778" s="21"/>
      <c r="E778" s="21"/>
      <c r="F778" s="21"/>
      <c r="G778" s="21"/>
      <c r="H778" s="19">
        <f>SUMPRODUCT($D$2:$G$2,D778:G778)</f>
        <v>0</v>
      </c>
      <c r="I778" s="19">
        <f t="shared" si="12"/>
        <v>0</v>
      </c>
    </row>
    <row r="779" spans="1:9">
      <c r="A779" s="21"/>
      <c r="B779" s="21"/>
      <c r="C779" s="20" t="s">
        <v>244</v>
      </c>
      <c r="D779" s="21"/>
      <c r="E779" s="21"/>
      <c r="F779" s="21"/>
      <c r="G779" s="21"/>
      <c r="H779" s="19">
        <f>SUMPRODUCT($D$2:$G$2,D779:G779)</f>
        <v>0</v>
      </c>
      <c r="I779" s="19">
        <f t="shared" si="12"/>
        <v>0</v>
      </c>
    </row>
    <row r="780" spans="1:9">
      <c r="A780" s="21"/>
      <c r="B780" s="21"/>
      <c r="C780" s="20" t="s">
        <v>244</v>
      </c>
      <c r="D780" s="21"/>
      <c r="E780" s="21"/>
      <c r="F780" s="21"/>
      <c r="G780" s="21"/>
      <c r="H780" s="19">
        <f>SUMPRODUCT($D$2:$G$2,D780:G780)</f>
        <v>0</v>
      </c>
      <c r="I780" s="19">
        <f t="shared" si="12"/>
        <v>0</v>
      </c>
    </row>
    <row r="781" spans="1:9">
      <c r="A781" s="21"/>
      <c r="B781" s="21"/>
      <c r="C781" s="20" t="s">
        <v>244</v>
      </c>
      <c r="D781" s="21"/>
      <c r="E781" s="21"/>
      <c r="F781" s="21"/>
      <c r="G781" s="21"/>
      <c r="H781" s="19">
        <f>SUMPRODUCT($D$2:$G$2,D781:G781)</f>
        <v>0</v>
      </c>
      <c r="I781" s="19">
        <f t="shared" si="12"/>
        <v>0</v>
      </c>
    </row>
    <row r="782" spans="1:9">
      <c r="A782" s="21"/>
      <c r="B782" s="21"/>
      <c r="C782" s="20" t="s">
        <v>244</v>
      </c>
      <c r="D782" s="21"/>
      <c r="E782" s="21"/>
      <c r="F782" s="21"/>
      <c r="G782" s="21"/>
      <c r="H782" s="19">
        <f>SUMPRODUCT($D$2:$G$2,D782:G782)</f>
        <v>0</v>
      </c>
      <c r="I782" s="19">
        <f t="shared" si="12"/>
        <v>0</v>
      </c>
    </row>
    <row r="783" spans="1:9">
      <c r="A783" s="21"/>
      <c r="B783" s="21"/>
      <c r="C783" s="20" t="s">
        <v>244</v>
      </c>
      <c r="D783" s="21"/>
      <c r="E783" s="21"/>
      <c r="F783" s="21"/>
      <c r="G783" s="21"/>
      <c r="H783" s="19">
        <f>SUMPRODUCT($D$2:$G$2,D783:G783)</f>
        <v>0</v>
      </c>
      <c r="I783" s="19">
        <f t="shared" si="12"/>
        <v>0</v>
      </c>
    </row>
    <row r="784" spans="1:9">
      <c r="A784" s="21"/>
      <c r="B784" s="21"/>
      <c r="C784" s="20" t="s">
        <v>244</v>
      </c>
      <c r="D784" s="21"/>
      <c r="E784" s="21"/>
      <c r="F784" s="21"/>
      <c r="G784" s="21"/>
      <c r="H784" s="19">
        <f>SUMPRODUCT($D$2:$G$2,D784:G784)</f>
        <v>0</v>
      </c>
      <c r="I784" s="19">
        <f t="shared" si="12"/>
        <v>0</v>
      </c>
    </row>
    <row r="785" spans="1:9">
      <c r="A785" s="21"/>
      <c r="B785" s="21"/>
      <c r="C785" s="20" t="s">
        <v>244</v>
      </c>
      <c r="D785" s="21"/>
      <c r="E785" s="21"/>
      <c r="F785" s="21"/>
      <c r="G785" s="21"/>
      <c r="H785" s="19">
        <f>SUMPRODUCT($D$2:$G$2,D785:G785)</f>
        <v>0</v>
      </c>
      <c r="I785" s="19">
        <f t="shared" si="12"/>
        <v>0</v>
      </c>
    </row>
    <row r="786" spans="1:9">
      <c r="A786" s="21"/>
      <c r="B786" s="21"/>
      <c r="C786" s="20" t="s">
        <v>244</v>
      </c>
      <c r="D786" s="21"/>
      <c r="E786" s="21"/>
      <c r="F786" s="21"/>
      <c r="G786" s="21"/>
      <c r="H786" s="19">
        <f>SUMPRODUCT($D$2:$G$2,D786:G786)</f>
        <v>0</v>
      </c>
      <c r="I786" s="19">
        <f t="shared" si="12"/>
        <v>0</v>
      </c>
    </row>
    <row r="787" spans="1:9">
      <c r="A787" s="21"/>
      <c r="B787" s="21"/>
      <c r="C787" s="20" t="s">
        <v>244</v>
      </c>
      <c r="D787" s="21"/>
      <c r="E787" s="21"/>
      <c r="F787" s="21"/>
      <c r="G787" s="21"/>
      <c r="H787" s="19">
        <f>SUMPRODUCT($D$2:$G$2,D787:G787)</f>
        <v>0</v>
      </c>
      <c r="I787" s="19">
        <f t="shared" si="12"/>
        <v>0</v>
      </c>
    </row>
    <row r="788" spans="1:9">
      <c r="A788" s="21"/>
      <c r="B788" s="21"/>
      <c r="C788" s="20" t="s">
        <v>244</v>
      </c>
      <c r="D788" s="21"/>
      <c r="E788" s="21"/>
      <c r="F788" s="21"/>
      <c r="G788" s="21"/>
      <c r="H788" s="19">
        <f>SUMPRODUCT($D$2:$G$2,D788:G788)</f>
        <v>0</v>
      </c>
      <c r="I788" s="19">
        <f t="shared" si="12"/>
        <v>0</v>
      </c>
    </row>
    <row r="789" spans="1:9">
      <c r="A789" s="21"/>
      <c r="B789" s="21"/>
      <c r="C789" s="20" t="s">
        <v>244</v>
      </c>
      <c r="D789" s="21"/>
      <c r="E789" s="21"/>
      <c r="F789" s="21"/>
      <c r="G789" s="21"/>
      <c r="H789" s="19">
        <f>SUMPRODUCT($D$2:$G$2,D789:G789)</f>
        <v>0</v>
      </c>
      <c r="I789" s="19">
        <f t="shared" si="12"/>
        <v>0</v>
      </c>
    </row>
    <row r="790" spans="1:9">
      <c r="A790" s="21"/>
      <c r="B790" s="21"/>
      <c r="C790" s="20" t="s">
        <v>244</v>
      </c>
      <c r="D790" s="21"/>
      <c r="E790" s="21"/>
      <c r="F790" s="21"/>
      <c r="G790" s="21"/>
      <c r="H790" s="19">
        <f>SUMPRODUCT($D$2:$G$2,D790:G790)</f>
        <v>0</v>
      </c>
      <c r="I790" s="19">
        <f t="shared" si="12"/>
        <v>0</v>
      </c>
    </row>
    <row r="791" spans="1:9">
      <c r="A791" s="21"/>
      <c r="B791" s="21"/>
      <c r="C791" s="20" t="s">
        <v>244</v>
      </c>
      <c r="D791" s="21"/>
      <c r="E791" s="21"/>
      <c r="F791" s="21"/>
      <c r="G791" s="21"/>
      <c r="H791" s="19">
        <f>SUMPRODUCT($D$2:$G$2,D791:G791)</f>
        <v>0</v>
      </c>
      <c r="I791" s="19">
        <f t="shared" si="12"/>
        <v>0</v>
      </c>
    </row>
    <row r="792" spans="1:9">
      <c r="A792" s="21"/>
      <c r="B792" s="21"/>
      <c r="C792" s="20" t="s">
        <v>244</v>
      </c>
      <c r="D792" s="21"/>
      <c r="E792" s="21"/>
      <c r="F792" s="21"/>
      <c r="G792" s="21"/>
      <c r="H792" s="19">
        <f>SUMPRODUCT($D$2:$G$2,D792:G792)</f>
        <v>0</v>
      </c>
      <c r="I792" s="19">
        <f t="shared" si="12"/>
        <v>0</v>
      </c>
    </row>
    <row r="793" spans="1:9">
      <c r="A793" s="21"/>
      <c r="B793" s="21"/>
      <c r="C793" s="20" t="s">
        <v>244</v>
      </c>
      <c r="D793" s="21"/>
      <c r="E793" s="21"/>
      <c r="F793" s="21"/>
      <c r="G793" s="21"/>
      <c r="H793" s="19">
        <f>SUMPRODUCT($D$2:$G$2,D793:G793)</f>
        <v>0</v>
      </c>
      <c r="I793" s="19">
        <f t="shared" si="12"/>
        <v>0</v>
      </c>
    </row>
    <row r="794" spans="1:9">
      <c r="A794" s="21"/>
      <c r="B794" s="21"/>
      <c r="C794" s="20" t="s">
        <v>244</v>
      </c>
      <c r="D794" s="21"/>
      <c r="E794" s="21"/>
      <c r="F794" s="21"/>
      <c r="G794" s="21"/>
      <c r="H794" s="19">
        <f>SUMPRODUCT($D$2:$G$2,D794:G794)</f>
        <v>0</v>
      </c>
      <c r="I794" s="19">
        <f t="shared" si="12"/>
        <v>0</v>
      </c>
    </row>
    <row r="795" spans="1:9">
      <c r="A795" s="21"/>
      <c r="B795" s="21"/>
      <c r="C795" s="20" t="s">
        <v>244</v>
      </c>
      <c r="D795" s="21"/>
      <c r="E795" s="21"/>
      <c r="F795" s="21"/>
      <c r="G795" s="21"/>
      <c r="H795" s="19">
        <f>SUMPRODUCT($D$2:$G$2,D795:G795)</f>
        <v>0</v>
      </c>
      <c r="I795" s="19">
        <f t="shared" si="12"/>
        <v>0</v>
      </c>
    </row>
    <row r="796" spans="1:9">
      <c r="A796" s="21"/>
      <c r="B796" s="21"/>
      <c r="C796" s="20" t="s">
        <v>244</v>
      </c>
      <c r="D796" s="21"/>
      <c r="E796" s="21"/>
      <c r="F796" s="21"/>
      <c r="G796" s="21"/>
      <c r="H796" s="19">
        <f>SUMPRODUCT($D$2:$G$2,D796:G796)</f>
        <v>0</v>
      </c>
      <c r="I796" s="19">
        <f t="shared" si="12"/>
        <v>0</v>
      </c>
    </row>
    <row r="797" spans="1:9">
      <c r="A797" s="21"/>
      <c r="B797" s="21"/>
      <c r="C797" s="20" t="s">
        <v>244</v>
      </c>
      <c r="D797" s="21"/>
      <c r="E797" s="21"/>
      <c r="F797" s="21"/>
      <c r="G797" s="21"/>
      <c r="H797" s="19">
        <f>SUMPRODUCT($D$2:$G$2,D797:G797)</f>
        <v>0</v>
      </c>
      <c r="I797" s="19">
        <f t="shared" si="12"/>
        <v>0</v>
      </c>
    </row>
    <row r="798" spans="1:9">
      <c r="A798" s="21"/>
      <c r="B798" s="21"/>
      <c r="C798" s="20" t="s">
        <v>244</v>
      </c>
      <c r="D798" s="21"/>
      <c r="E798" s="21"/>
      <c r="F798" s="21"/>
      <c r="G798" s="21"/>
      <c r="H798" s="19">
        <f>SUMPRODUCT($D$2:$G$2,D798:G798)</f>
        <v>0</v>
      </c>
      <c r="I798" s="19">
        <f t="shared" si="12"/>
        <v>0</v>
      </c>
    </row>
    <row r="799" spans="1:9">
      <c r="A799" s="21"/>
      <c r="B799" s="21"/>
      <c r="C799" s="20" t="s">
        <v>244</v>
      </c>
      <c r="D799" s="21"/>
      <c r="E799" s="21"/>
      <c r="F799" s="21"/>
      <c r="G799" s="21"/>
      <c r="H799" s="19">
        <f>SUMPRODUCT($D$2:$G$2,D799:G799)</f>
        <v>0</v>
      </c>
      <c r="I799" s="19">
        <f t="shared" si="12"/>
        <v>0</v>
      </c>
    </row>
    <row r="800" spans="1:9">
      <c r="A800" s="21"/>
      <c r="B800" s="21"/>
      <c r="C800" s="20" t="s">
        <v>244</v>
      </c>
      <c r="D800" s="21"/>
      <c r="E800" s="21"/>
      <c r="F800" s="21"/>
      <c r="G800" s="21"/>
      <c r="H800" s="19">
        <f>SUMPRODUCT($D$2:$G$2,D800:G800)</f>
        <v>0</v>
      </c>
      <c r="I800" s="19">
        <f t="shared" si="12"/>
        <v>0</v>
      </c>
    </row>
    <row r="801" spans="1:9">
      <c r="A801" s="21"/>
      <c r="B801" s="21"/>
      <c r="C801" s="20" t="s">
        <v>244</v>
      </c>
      <c r="D801" s="21"/>
      <c r="E801" s="21"/>
      <c r="F801" s="21"/>
      <c r="G801" s="21"/>
      <c r="H801" s="19">
        <f>SUMPRODUCT($D$2:$G$2,D801:G801)</f>
        <v>0</v>
      </c>
      <c r="I801" s="19">
        <f t="shared" si="12"/>
        <v>0</v>
      </c>
    </row>
    <row r="802" spans="1:9">
      <c r="A802" s="21"/>
      <c r="B802" s="21"/>
      <c r="C802" s="20" t="s">
        <v>244</v>
      </c>
      <c r="D802" s="21"/>
      <c r="E802" s="21"/>
      <c r="F802" s="21"/>
      <c r="G802" s="21"/>
      <c r="H802" s="19">
        <f>SUMPRODUCT($D$2:$G$2,D802:G802)</f>
        <v>0</v>
      </c>
      <c r="I802" s="19">
        <f t="shared" si="12"/>
        <v>0</v>
      </c>
    </row>
    <row r="803" spans="1:9">
      <c r="A803" s="21"/>
      <c r="B803" s="21"/>
      <c r="C803" s="20" t="s">
        <v>244</v>
      </c>
      <c r="D803" s="21"/>
      <c r="E803" s="21"/>
      <c r="F803" s="21"/>
      <c r="G803" s="21"/>
      <c r="H803" s="19">
        <f>SUMPRODUCT($D$2:$G$2,D803:G803)</f>
        <v>0</v>
      </c>
      <c r="I803" s="19">
        <f t="shared" si="12"/>
        <v>0</v>
      </c>
    </row>
    <row r="804" spans="1:9">
      <c r="A804" s="21"/>
      <c r="B804" s="21"/>
      <c r="C804" s="20" t="s">
        <v>244</v>
      </c>
      <c r="D804" s="21"/>
      <c r="E804" s="21"/>
      <c r="F804" s="21"/>
      <c r="G804" s="21"/>
      <c r="H804" s="19">
        <f>SUMPRODUCT($D$2:$G$2,D804:G804)</f>
        <v>0</v>
      </c>
      <c r="I804" s="19">
        <f t="shared" si="12"/>
        <v>0</v>
      </c>
    </row>
    <row r="805" spans="1:9">
      <c r="A805" s="21"/>
      <c r="B805" s="21"/>
      <c r="C805" s="20" t="s">
        <v>244</v>
      </c>
      <c r="D805" s="21"/>
      <c r="E805" s="21"/>
      <c r="F805" s="21"/>
      <c r="G805" s="21"/>
      <c r="H805" s="19">
        <f>SUMPRODUCT($D$2:$G$2,D805:G805)</f>
        <v>0</v>
      </c>
      <c r="I805" s="19">
        <f t="shared" si="12"/>
        <v>0</v>
      </c>
    </row>
    <row r="806" spans="1:9">
      <c r="A806" s="21"/>
      <c r="B806" s="21"/>
      <c r="C806" s="20" t="s">
        <v>244</v>
      </c>
      <c r="D806" s="21"/>
      <c r="E806" s="21"/>
      <c r="F806" s="21"/>
      <c r="G806" s="21"/>
      <c r="H806" s="19">
        <f>SUMPRODUCT($D$2:$G$2,D806:G806)</f>
        <v>0</v>
      </c>
      <c r="I806" s="19">
        <f t="shared" si="12"/>
        <v>0</v>
      </c>
    </row>
    <row r="807" spans="1:9">
      <c r="A807" s="21"/>
      <c r="B807" s="21"/>
      <c r="C807" s="20" t="s">
        <v>244</v>
      </c>
      <c r="D807" s="21"/>
      <c r="E807" s="21"/>
      <c r="F807" s="21"/>
      <c r="G807" s="21"/>
      <c r="H807" s="19">
        <f>SUMPRODUCT($D$2:$G$2,D807:G807)</f>
        <v>0</v>
      </c>
      <c r="I807" s="19">
        <f t="shared" si="12"/>
        <v>0</v>
      </c>
    </row>
    <row r="808" spans="1:9">
      <c r="A808" s="21"/>
      <c r="B808" s="21"/>
      <c r="C808" s="20" t="s">
        <v>244</v>
      </c>
      <c r="D808" s="21"/>
      <c r="E808" s="21"/>
      <c r="F808" s="21"/>
      <c r="G808" s="21"/>
      <c r="H808" s="19">
        <f>SUMPRODUCT($D$2:$G$2,D808:G808)</f>
        <v>0</v>
      </c>
      <c r="I808" s="19">
        <f t="shared" si="12"/>
        <v>0</v>
      </c>
    </row>
    <row r="809" spans="1:9">
      <c r="A809" s="21"/>
      <c r="B809" s="21"/>
      <c r="C809" s="20" t="s">
        <v>244</v>
      </c>
      <c r="D809" s="21"/>
      <c r="E809" s="21"/>
      <c r="F809" s="21"/>
      <c r="G809" s="21"/>
      <c r="H809" s="19">
        <f>SUMPRODUCT($D$2:$G$2,D809:G809)</f>
        <v>0</v>
      </c>
      <c r="I809" s="19">
        <f t="shared" si="12"/>
        <v>0</v>
      </c>
    </row>
    <row r="810" spans="1:9">
      <c r="A810" s="21"/>
      <c r="B810" s="21"/>
      <c r="C810" s="20" t="s">
        <v>244</v>
      </c>
      <c r="D810" s="21"/>
      <c r="E810" s="21"/>
      <c r="F810" s="21"/>
      <c r="G810" s="21"/>
      <c r="H810" s="19">
        <f>SUMPRODUCT($D$2:$G$2,D810:G810)</f>
        <v>0</v>
      </c>
      <c r="I810" s="19">
        <f t="shared" si="12"/>
        <v>0</v>
      </c>
    </row>
    <row r="811" spans="1:9">
      <c r="A811" s="21"/>
      <c r="B811" s="21"/>
      <c r="C811" s="20" t="s">
        <v>244</v>
      </c>
      <c r="D811" s="21"/>
      <c r="E811" s="21"/>
      <c r="F811" s="21"/>
      <c r="G811" s="21"/>
      <c r="H811" s="19">
        <f>SUMPRODUCT($D$2:$G$2,D811:G811)</f>
        <v>0</v>
      </c>
      <c r="I811" s="19">
        <f t="shared" si="12"/>
        <v>0</v>
      </c>
    </row>
    <row r="812" spans="1:9">
      <c r="A812" s="21"/>
      <c r="B812" s="21"/>
      <c r="C812" s="20" t="s">
        <v>244</v>
      </c>
      <c r="D812" s="21"/>
      <c r="E812" s="21"/>
      <c r="F812" s="21"/>
      <c r="G812" s="21"/>
      <c r="H812" s="19">
        <f>SUMPRODUCT($D$2:$G$2,D812:G812)</f>
        <v>0</v>
      </c>
      <c r="I812" s="19">
        <f t="shared" si="12"/>
        <v>0</v>
      </c>
    </row>
    <row r="813" spans="1:9">
      <c r="A813" s="21"/>
      <c r="B813" s="21"/>
      <c r="C813" s="20" t="s">
        <v>244</v>
      </c>
      <c r="D813" s="21"/>
      <c r="E813" s="21"/>
      <c r="F813" s="21"/>
      <c r="G813" s="21"/>
      <c r="H813" s="19">
        <f>SUMPRODUCT($D$2:$G$2,D813:G813)</f>
        <v>0</v>
      </c>
      <c r="I813" s="19">
        <f t="shared" si="12"/>
        <v>0</v>
      </c>
    </row>
    <row r="814" spans="1:9">
      <c r="A814" s="21"/>
      <c r="B814" s="21"/>
      <c r="C814" s="20" t="s">
        <v>244</v>
      </c>
      <c r="D814" s="21"/>
      <c r="E814" s="21"/>
      <c r="F814" s="21"/>
      <c r="G814" s="21"/>
      <c r="H814" s="19">
        <f>SUMPRODUCT($D$2:$G$2,D814:G814)</f>
        <v>0</v>
      </c>
      <c r="I814" s="19">
        <f t="shared" si="12"/>
        <v>0</v>
      </c>
    </row>
    <row r="815" spans="1:9">
      <c r="A815" s="21"/>
      <c r="B815" s="21"/>
      <c r="C815" s="20" t="s">
        <v>244</v>
      </c>
      <c r="D815" s="21"/>
      <c r="E815" s="21"/>
      <c r="F815" s="21"/>
      <c r="G815" s="21"/>
      <c r="H815" s="19">
        <f>SUMPRODUCT($D$2:$G$2,D815:G815)</f>
        <v>0</v>
      </c>
      <c r="I815" s="19">
        <f t="shared" si="12"/>
        <v>0</v>
      </c>
    </row>
    <row r="816" spans="1:9">
      <c r="A816" s="21"/>
      <c r="B816" s="21"/>
      <c r="C816" s="20" t="s">
        <v>244</v>
      </c>
      <c r="D816" s="21"/>
      <c r="E816" s="21"/>
      <c r="F816" s="21"/>
      <c r="G816" s="21"/>
      <c r="H816" s="19">
        <f>SUMPRODUCT($D$2:$G$2,D816:G816)</f>
        <v>0</v>
      </c>
      <c r="I816" s="19">
        <f t="shared" si="12"/>
        <v>0</v>
      </c>
    </row>
    <row r="817" spans="1:9">
      <c r="A817" s="21"/>
      <c r="B817" s="21"/>
      <c r="C817" s="20" t="s">
        <v>244</v>
      </c>
      <c r="D817" s="21"/>
      <c r="E817" s="21"/>
      <c r="F817" s="21"/>
      <c r="G817" s="21"/>
      <c r="H817" s="19">
        <f>SUMPRODUCT($D$2:$G$2,D817:G817)</f>
        <v>0</v>
      </c>
      <c r="I817" s="19">
        <f t="shared" si="12"/>
        <v>0</v>
      </c>
    </row>
    <row r="818" spans="1:9">
      <c r="A818" s="21"/>
      <c r="B818" s="21"/>
      <c r="C818" s="20" t="s">
        <v>244</v>
      </c>
      <c r="D818" s="21"/>
      <c r="E818" s="21"/>
      <c r="F818" s="21"/>
      <c r="G818" s="21"/>
      <c r="H818" s="19">
        <f>SUMPRODUCT($D$2:$G$2,D818:G818)</f>
        <v>0</v>
      </c>
      <c r="I818" s="19">
        <f t="shared" si="12"/>
        <v>0</v>
      </c>
    </row>
    <row r="819" spans="1:9">
      <c r="A819" s="21"/>
      <c r="B819" s="21"/>
      <c r="C819" s="20" t="s">
        <v>244</v>
      </c>
      <c r="D819" s="21"/>
      <c r="E819" s="21"/>
      <c r="F819" s="21"/>
      <c r="G819" s="21"/>
      <c r="H819" s="19">
        <f>SUMPRODUCT($D$2:$G$2,D819:G819)</f>
        <v>0</v>
      </c>
      <c r="I819" s="19">
        <f t="shared" si="12"/>
        <v>0</v>
      </c>
    </row>
    <row r="820" spans="1:9">
      <c r="A820" s="21"/>
      <c r="B820" s="21"/>
      <c r="C820" s="20" t="s">
        <v>244</v>
      </c>
      <c r="D820" s="21"/>
      <c r="E820" s="21"/>
      <c r="F820" s="21"/>
      <c r="G820" s="21"/>
      <c r="H820" s="19">
        <f>SUMPRODUCT($D$2:$G$2,D820:G820)</f>
        <v>0</v>
      </c>
      <c r="I820" s="19">
        <f t="shared" si="12"/>
        <v>0</v>
      </c>
    </row>
    <row r="821" spans="1:9">
      <c r="A821" s="21"/>
      <c r="B821" s="21"/>
      <c r="C821" s="20" t="s">
        <v>244</v>
      </c>
      <c r="D821" s="21"/>
      <c r="E821" s="21"/>
      <c r="F821" s="21"/>
      <c r="G821" s="21"/>
      <c r="H821" s="19">
        <f>SUMPRODUCT($D$2:$G$2,D821:G821)</f>
        <v>0</v>
      </c>
      <c r="I821" s="19">
        <f t="shared" si="12"/>
        <v>0</v>
      </c>
    </row>
    <row r="822" spans="1:9">
      <c r="A822" s="21"/>
      <c r="B822" s="21"/>
      <c r="C822" s="20" t="s">
        <v>244</v>
      </c>
      <c r="D822" s="21"/>
      <c r="E822" s="21"/>
      <c r="F822" s="21"/>
      <c r="G822" s="21"/>
      <c r="H822" s="19">
        <f>SUMPRODUCT($D$2:$G$2,D822:G822)</f>
        <v>0</v>
      </c>
      <c r="I822" s="19">
        <f t="shared" si="12"/>
        <v>0</v>
      </c>
    </row>
    <row r="823" spans="1:9">
      <c r="A823" s="21"/>
      <c r="B823" s="21"/>
      <c r="C823" s="20" t="s">
        <v>244</v>
      </c>
      <c r="D823" s="21"/>
      <c r="E823" s="21"/>
      <c r="F823" s="21"/>
      <c r="G823" s="21"/>
      <c r="H823" s="19">
        <f>SUMPRODUCT($D$2:$G$2,D823:G823)</f>
        <v>0</v>
      </c>
      <c r="I823" s="19">
        <f t="shared" si="12"/>
        <v>0</v>
      </c>
    </row>
    <row r="824" spans="1:9">
      <c r="A824" s="21"/>
      <c r="B824" s="21"/>
      <c r="C824" s="20" t="s">
        <v>244</v>
      </c>
      <c r="D824" s="21"/>
      <c r="E824" s="21"/>
      <c r="F824" s="21"/>
      <c r="G824" s="21"/>
      <c r="H824" s="19">
        <f>SUMPRODUCT($D$2:$G$2,D824:G824)</f>
        <v>0</v>
      </c>
      <c r="I824" s="19">
        <f t="shared" si="12"/>
        <v>0</v>
      </c>
    </row>
    <row r="825" spans="1:9">
      <c r="A825" s="21"/>
      <c r="B825" s="21"/>
      <c r="C825" s="20" t="s">
        <v>244</v>
      </c>
      <c r="D825" s="21"/>
      <c r="E825" s="21"/>
      <c r="F825" s="21"/>
      <c r="G825" s="21"/>
      <c r="H825" s="19">
        <f>SUMPRODUCT($D$2:$G$2,D825:G825)</f>
        <v>0</v>
      </c>
      <c r="I825" s="19">
        <f t="shared" si="12"/>
        <v>0</v>
      </c>
    </row>
    <row r="826" spans="1:9">
      <c r="A826" s="21"/>
      <c r="B826" s="21"/>
      <c r="C826" s="20" t="s">
        <v>244</v>
      </c>
      <c r="D826" s="21"/>
      <c r="E826" s="21"/>
      <c r="F826" s="21"/>
      <c r="G826" s="21"/>
      <c r="H826" s="19">
        <f>SUMPRODUCT($D$2:$G$2,D826:G826)</f>
        <v>0</v>
      </c>
      <c r="I826" s="19">
        <f t="shared" si="12"/>
        <v>0</v>
      </c>
    </row>
    <row r="827" spans="1:9">
      <c r="A827" s="21"/>
      <c r="B827" s="21"/>
      <c r="C827" s="20" t="s">
        <v>244</v>
      </c>
      <c r="D827" s="21"/>
      <c r="E827" s="21"/>
      <c r="F827" s="21"/>
      <c r="G827" s="21"/>
      <c r="H827" s="19">
        <f>SUMPRODUCT($D$2:$G$2,D827:G827)</f>
        <v>0</v>
      </c>
      <c r="I827" s="19">
        <f t="shared" si="12"/>
        <v>0</v>
      </c>
    </row>
    <row r="828" spans="1:9">
      <c r="A828" s="21"/>
      <c r="B828" s="21"/>
      <c r="C828" s="20" t="s">
        <v>244</v>
      </c>
      <c r="D828" s="21"/>
      <c r="E828" s="21"/>
      <c r="F828" s="21"/>
      <c r="G828" s="21"/>
      <c r="H828" s="19">
        <f>SUMPRODUCT($D$2:$G$2,D828:G828)</f>
        <v>0</v>
      </c>
      <c r="I828" s="19">
        <f t="shared" si="12"/>
        <v>0</v>
      </c>
    </row>
    <row r="829" spans="1:9">
      <c r="A829" s="21"/>
      <c r="B829" s="21"/>
      <c r="C829" s="20" t="s">
        <v>244</v>
      </c>
      <c r="D829" s="21"/>
      <c r="E829" s="21"/>
      <c r="F829" s="21"/>
      <c r="G829" s="21"/>
      <c r="H829" s="19">
        <f>SUMPRODUCT($D$2:$G$2,D829:G829)</f>
        <v>0</v>
      </c>
      <c r="I829" s="19">
        <f t="shared" si="12"/>
        <v>0</v>
      </c>
    </row>
    <row r="830" spans="1:9">
      <c r="A830" s="21"/>
      <c r="B830" s="21"/>
      <c r="C830" s="20" t="s">
        <v>244</v>
      </c>
      <c r="D830" s="21"/>
      <c r="E830" s="21"/>
      <c r="F830" s="21"/>
      <c r="G830" s="21"/>
      <c r="H830" s="19">
        <f>SUMPRODUCT($D$2:$G$2,D830:G830)</f>
        <v>0</v>
      </c>
      <c r="I830" s="19">
        <f t="shared" si="12"/>
        <v>0</v>
      </c>
    </row>
    <row r="831" spans="1:9">
      <c r="A831" s="21"/>
      <c r="B831" s="21"/>
      <c r="C831" s="20" t="s">
        <v>244</v>
      </c>
      <c r="D831" s="21"/>
      <c r="E831" s="21"/>
      <c r="F831" s="21"/>
      <c r="G831" s="21"/>
      <c r="H831" s="19">
        <f>SUMPRODUCT($D$2:$G$2,D831:G831)</f>
        <v>0</v>
      </c>
      <c r="I831" s="19">
        <f t="shared" si="12"/>
        <v>0</v>
      </c>
    </row>
    <row r="832" spans="1:9">
      <c r="A832" s="21"/>
      <c r="B832" s="21"/>
      <c r="C832" s="20" t="s">
        <v>244</v>
      </c>
      <c r="D832" s="21"/>
      <c r="E832" s="21"/>
      <c r="F832" s="21"/>
      <c r="G832" s="21"/>
      <c r="H832" s="19">
        <f>SUMPRODUCT($D$2:$G$2,D832:G832)</f>
        <v>0</v>
      </c>
      <c r="I832" s="19">
        <f t="shared" si="12"/>
        <v>0</v>
      </c>
    </row>
    <row r="833" spans="1:9">
      <c r="A833" s="21"/>
      <c r="B833" s="21"/>
      <c r="C833" s="20" t="s">
        <v>244</v>
      </c>
      <c r="D833" s="21"/>
      <c r="E833" s="21"/>
      <c r="F833" s="21"/>
      <c r="G833" s="21"/>
      <c r="H833" s="19">
        <f>SUMPRODUCT($D$2:$G$2,D833:G833)</f>
        <v>0</v>
      </c>
      <c r="I833" s="19">
        <f t="shared" si="12"/>
        <v>0</v>
      </c>
    </row>
    <row r="834" spans="1:9">
      <c r="A834" s="21"/>
      <c r="B834" s="21"/>
      <c r="C834" s="20" t="s">
        <v>244</v>
      </c>
      <c r="D834" s="21"/>
      <c r="E834" s="21"/>
      <c r="F834" s="21"/>
      <c r="G834" s="21"/>
      <c r="H834" s="19">
        <f>SUMPRODUCT($D$2:$G$2,D834:G834)</f>
        <v>0</v>
      </c>
      <c r="I834" s="19">
        <f t="shared" si="12"/>
        <v>0</v>
      </c>
    </row>
    <row r="835" spans="1:9">
      <c r="A835" s="21"/>
      <c r="B835" s="21"/>
      <c r="C835" s="20" t="s">
        <v>244</v>
      </c>
      <c r="D835" s="21"/>
      <c r="E835" s="21"/>
      <c r="F835" s="21"/>
      <c r="G835" s="21"/>
      <c r="H835" s="19">
        <f>SUMPRODUCT($D$2:$G$2,D835:G835)</f>
        <v>0</v>
      </c>
      <c r="I835" s="19">
        <f t="shared" ref="I835:I898" si="13">SUM(D835:G835)</f>
        <v>0</v>
      </c>
    </row>
    <row r="836" spans="1:9">
      <c r="A836" s="21"/>
      <c r="B836" s="21"/>
      <c r="C836" s="20" t="s">
        <v>244</v>
      </c>
      <c r="D836" s="21"/>
      <c r="E836" s="21"/>
      <c r="F836" s="21"/>
      <c r="G836" s="21"/>
      <c r="H836" s="19">
        <f>SUMPRODUCT($D$2:$G$2,D836:G836)</f>
        <v>0</v>
      </c>
      <c r="I836" s="19">
        <f t="shared" si="13"/>
        <v>0</v>
      </c>
    </row>
    <row r="837" spans="1:9">
      <c r="A837" s="21"/>
      <c r="B837" s="21"/>
      <c r="C837" s="20" t="s">
        <v>244</v>
      </c>
      <c r="D837" s="21"/>
      <c r="E837" s="21"/>
      <c r="F837" s="21"/>
      <c r="G837" s="21"/>
      <c r="H837" s="19">
        <f>SUMPRODUCT($D$2:$G$2,D837:G837)</f>
        <v>0</v>
      </c>
      <c r="I837" s="19">
        <f t="shared" si="13"/>
        <v>0</v>
      </c>
    </row>
    <row r="838" spans="1:9">
      <c r="A838" s="21"/>
      <c r="B838" s="21"/>
      <c r="C838" s="20" t="s">
        <v>244</v>
      </c>
      <c r="D838" s="21"/>
      <c r="E838" s="21"/>
      <c r="F838" s="21"/>
      <c r="G838" s="21"/>
      <c r="H838" s="19">
        <f>SUMPRODUCT($D$2:$G$2,D838:G838)</f>
        <v>0</v>
      </c>
      <c r="I838" s="19">
        <f t="shared" si="13"/>
        <v>0</v>
      </c>
    </row>
    <row r="839" spans="1:9">
      <c r="A839" s="21"/>
      <c r="B839" s="21"/>
      <c r="C839" s="20" t="s">
        <v>244</v>
      </c>
      <c r="D839" s="21"/>
      <c r="E839" s="21"/>
      <c r="F839" s="21"/>
      <c r="G839" s="21"/>
      <c r="H839" s="19">
        <f>SUMPRODUCT($D$2:$G$2,D839:G839)</f>
        <v>0</v>
      </c>
      <c r="I839" s="19">
        <f t="shared" si="13"/>
        <v>0</v>
      </c>
    </row>
    <row r="840" spans="1:9">
      <c r="A840" s="21"/>
      <c r="B840" s="21"/>
      <c r="C840" s="20" t="s">
        <v>244</v>
      </c>
      <c r="D840" s="21"/>
      <c r="E840" s="21"/>
      <c r="F840" s="21"/>
      <c r="G840" s="21"/>
      <c r="H840" s="19">
        <f>SUMPRODUCT($D$2:$G$2,D840:G840)</f>
        <v>0</v>
      </c>
      <c r="I840" s="19">
        <f t="shared" si="13"/>
        <v>0</v>
      </c>
    </row>
    <row r="841" spans="1:9">
      <c r="A841" s="21"/>
      <c r="B841" s="21"/>
      <c r="C841" s="20" t="s">
        <v>244</v>
      </c>
      <c r="D841" s="21"/>
      <c r="E841" s="21"/>
      <c r="F841" s="21"/>
      <c r="G841" s="21"/>
      <c r="H841" s="19">
        <f>SUMPRODUCT($D$2:$G$2,D841:G841)</f>
        <v>0</v>
      </c>
      <c r="I841" s="19">
        <f t="shared" si="13"/>
        <v>0</v>
      </c>
    </row>
    <row r="842" spans="1:9">
      <c r="A842" s="21"/>
      <c r="B842" s="21"/>
      <c r="C842" s="20" t="s">
        <v>244</v>
      </c>
      <c r="D842" s="21"/>
      <c r="E842" s="21"/>
      <c r="F842" s="21"/>
      <c r="G842" s="21"/>
      <c r="H842" s="19">
        <f>SUMPRODUCT($D$2:$G$2,D842:G842)</f>
        <v>0</v>
      </c>
      <c r="I842" s="19">
        <f t="shared" si="13"/>
        <v>0</v>
      </c>
    </row>
    <row r="843" spans="1:9">
      <c r="A843" s="21"/>
      <c r="B843" s="21"/>
      <c r="C843" s="20" t="s">
        <v>244</v>
      </c>
      <c r="D843" s="21"/>
      <c r="E843" s="21"/>
      <c r="F843" s="21"/>
      <c r="G843" s="21"/>
      <c r="H843" s="19">
        <f>SUMPRODUCT($D$2:$G$2,D843:G843)</f>
        <v>0</v>
      </c>
      <c r="I843" s="19">
        <f t="shared" si="13"/>
        <v>0</v>
      </c>
    </row>
    <row r="844" spans="1:9">
      <c r="A844" s="21"/>
      <c r="B844" s="21"/>
      <c r="C844" s="20" t="s">
        <v>244</v>
      </c>
      <c r="D844" s="21"/>
      <c r="E844" s="21"/>
      <c r="F844" s="21"/>
      <c r="G844" s="21"/>
      <c r="H844" s="19">
        <f>SUMPRODUCT($D$2:$G$2,D844:G844)</f>
        <v>0</v>
      </c>
      <c r="I844" s="19">
        <f t="shared" si="13"/>
        <v>0</v>
      </c>
    </row>
    <row r="845" spans="1:9">
      <c r="A845" s="21"/>
      <c r="B845" s="21"/>
      <c r="C845" s="20" t="s">
        <v>244</v>
      </c>
      <c r="D845" s="21"/>
      <c r="E845" s="21"/>
      <c r="F845" s="21"/>
      <c r="G845" s="21"/>
      <c r="H845" s="19">
        <f>SUMPRODUCT($D$2:$G$2,D845:G845)</f>
        <v>0</v>
      </c>
      <c r="I845" s="19">
        <f t="shared" si="13"/>
        <v>0</v>
      </c>
    </row>
    <row r="846" spans="1:9">
      <c r="A846" s="21"/>
      <c r="B846" s="21"/>
      <c r="C846" s="20" t="s">
        <v>244</v>
      </c>
      <c r="D846" s="21"/>
      <c r="E846" s="21"/>
      <c r="F846" s="21"/>
      <c r="G846" s="21"/>
      <c r="H846" s="19">
        <f>SUMPRODUCT($D$2:$G$2,D846:G846)</f>
        <v>0</v>
      </c>
      <c r="I846" s="19">
        <f t="shared" si="13"/>
        <v>0</v>
      </c>
    </row>
    <row r="847" spans="1:9">
      <c r="A847" s="21"/>
      <c r="B847" s="21"/>
      <c r="C847" s="20" t="s">
        <v>244</v>
      </c>
      <c r="D847" s="21"/>
      <c r="E847" s="21"/>
      <c r="F847" s="21"/>
      <c r="G847" s="21"/>
      <c r="H847" s="19">
        <f>SUMPRODUCT($D$2:$G$2,D847:G847)</f>
        <v>0</v>
      </c>
      <c r="I847" s="19">
        <f t="shared" si="13"/>
        <v>0</v>
      </c>
    </row>
    <row r="848" spans="1:9">
      <c r="A848" s="21"/>
      <c r="B848" s="21"/>
      <c r="C848" s="20" t="s">
        <v>244</v>
      </c>
      <c r="D848" s="21"/>
      <c r="E848" s="21"/>
      <c r="F848" s="21"/>
      <c r="G848" s="21"/>
      <c r="H848" s="19">
        <f>SUMPRODUCT($D$2:$G$2,D848:G848)</f>
        <v>0</v>
      </c>
      <c r="I848" s="19">
        <f t="shared" si="13"/>
        <v>0</v>
      </c>
    </row>
    <row r="849" spans="1:9">
      <c r="A849" s="21"/>
      <c r="B849" s="21"/>
      <c r="C849" s="20" t="s">
        <v>244</v>
      </c>
      <c r="D849" s="21"/>
      <c r="E849" s="21"/>
      <c r="F849" s="21"/>
      <c r="G849" s="21"/>
      <c r="H849" s="19">
        <f>SUMPRODUCT($D$2:$G$2,D849:G849)</f>
        <v>0</v>
      </c>
      <c r="I849" s="19">
        <f t="shared" si="13"/>
        <v>0</v>
      </c>
    </row>
    <row r="850" spans="1:9">
      <c r="A850" s="21"/>
      <c r="B850" s="21"/>
      <c r="C850" s="20" t="s">
        <v>244</v>
      </c>
      <c r="D850" s="21"/>
      <c r="E850" s="21"/>
      <c r="F850" s="21"/>
      <c r="G850" s="21"/>
      <c r="H850" s="19">
        <f>SUMPRODUCT($D$2:$G$2,D850:G850)</f>
        <v>0</v>
      </c>
      <c r="I850" s="19">
        <f t="shared" si="13"/>
        <v>0</v>
      </c>
    </row>
    <row r="851" spans="1:9">
      <c r="A851" s="21"/>
      <c r="B851" s="21"/>
      <c r="C851" s="20" t="s">
        <v>244</v>
      </c>
      <c r="D851" s="21"/>
      <c r="E851" s="21"/>
      <c r="F851" s="21"/>
      <c r="G851" s="21"/>
      <c r="H851" s="19">
        <f>SUMPRODUCT($D$2:$G$2,D851:G851)</f>
        <v>0</v>
      </c>
      <c r="I851" s="19">
        <f t="shared" si="13"/>
        <v>0</v>
      </c>
    </row>
    <row r="852" spans="1:9">
      <c r="A852" s="21"/>
      <c r="B852" s="21"/>
      <c r="C852" s="20" t="s">
        <v>244</v>
      </c>
      <c r="D852" s="21"/>
      <c r="E852" s="21"/>
      <c r="F852" s="21"/>
      <c r="G852" s="21"/>
      <c r="H852" s="19">
        <f>SUMPRODUCT($D$2:$G$2,D852:G852)</f>
        <v>0</v>
      </c>
      <c r="I852" s="19">
        <f t="shared" si="13"/>
        <v>0</v>
      </c>
    </row>
    <row r="853" spans="1:9">
      <c r="A853" s="21"/>
      <c r="B853" s="21"/>
      <c r="C853" s="20" t="s">
        <v>244</v>
      </c>
      <c r="D853" s="21"/>
      <c r="E853" s="21"/>
      <c r="F853" s="21"/>
      <c r="G853" s="21"/>
      <c r="H853" s="19">
        <f>SUMPRODUCT($D$2:$G$2,D853:G853)</f>
        <v>0</v>
      </c>
      <c r="I853" s="19">
        <f t="shared" si="13"/>
        <v>0</v>
      </c>
    </row>
    <row r="854" spans="1:9">
      <c r="A854" s="21"/>
      <c r="B854" s="21"/>
      <c r="C854" s="20" t="s">
        <v>244</v>
      </c>
      <c r="D854" s="21"/>
      <c r="E854" s="21"/>
      <c r="F854" s="21"/>
      <c r="G854" s="21"/>
      <c r="H854" s="19">
        <f>SUMPRODUCT($D$2:$G$2,D854:G854)</f>
        <v>0</v>
      </c>
      <c r="I854" s="19">
        <f t="shared" si="13"/>
        <v>0</v>
      </c>
    </row>
    <row r="855" spans="1:9">
      <c r="A855" s="21"/>
      <c r="B855" s="21"/>
      <c r="C855" s="20" t="s">
        <v>244</v>
      </c>
      <c r="D855" s="21"/>
      <c r="E855" s="21"/>
      <c r="F855" s="21"/>
      <c r="G855" s="21"/>
      <c r="H855" s="19">
        <f>SUMPRODUCT($D$2:$G$2,D855:G855)</f>
        <v>0</v>
      </c>
      <c r="I855" s="19">
        <f t="shared" si="13"/>
        <v>0</v>
      </c>
    </row>
    <row r="856" spans="1:9">
      <c r="A856" s="21"/>
      <c r="B856" s="21"/>
      <c r="C856" s="20" t="s">
        <v>244</v>
      </c>
      <c r="D856" s="21"/>
      <c r="E856" s="21"/>
      <c r="F856" s="21"/>
      <c r="G856" s="21"/>
      <c r="H856" s="19">
        <f>SUMPRODUCT($D$2:$G$2,D856:G856)</f>
        <v>0</v>
      </c>
      <c r="I856" s="19">
        <f t="shared" si="13"/>
        <v>0</v>
      </c>
    </row>
    <row r="857" spans="1:9">
      <c r="A857" s="21"/>
      <c r="B857" s="21"/>
      <c r="C857" s="20" t="s">
        <v>244</v>
      </c>
      <c r="D857" s="21"/>
      <c r="E857" s="21"/>
      <c r="F857" s="21"/>
      <c r="G857" s="21"/>
      <c r="H857" s="19">
        <f>SUMPRODUCT($D$2:$G$2,D857:G857)</f>
        <v>0</v>
      </c>
      <c r="I857" s="19">
        <f t="shared" si="13"/>
        <v>0</v>
      </c>
    </row>
    <row r="858" spans="1:9">
      <c r="A858" s="21"/>
      <c r="B858" s="21"/>
      <c r="C858" s="20" t="s">
        <v>244</v>
      </c>
      <c r="D858" s="21"/>
      <c r="E858" s="21"/>
      <c r="F858" s="21"/>
      <c r="G858" s="21"/>
      <c r="H858" s="19">
        <f>SUMPRODUCT($D$2:$G$2,D858:G858)</f>
        <v>0</v>
      </c>
      <c r="I858" s="19">
        <f t="shared" si="13"/>
        <v>0</v>
      </c>
    </row>
    <row r="859" spans="1:9">
      <c r="A859" s="21"/>
      <c r="B859" s="21"/>
      <c r="C859" s="20" t="s">
        <v>244</v>
      </c>
      <c r="D859" s="21"/>
      <c r="E859" s="21"/>
      <c r="F859" s="21"/>
      <c r="G859" s="21"/>
      <c r="H859" s="19">
        <f>SUMPRODUCT($D$2:$G$2,D859:G859)</f>
        <v>0</v>
      </c>
      <c r="I859" s="19">
        <f t="shared" si="13"/>
        <v>0</v>
      </c>
    </row>
    <row r="860" spans="1:9">
      <c r="A860" s="21"/>
      <c r="B860" s="21"/>
      <c r="C860" s="20" t="s">
        <v>244</v>
      </c>
      <c r="D860" s="21"/>
      <c r="E860" s="21"/>
      <c r="F860" s="21"/>
      <c r="G860" s="21"/>
      <c r="H860" s="19">
        <f>SUMPRODUCT($D$2:$G$2,D860:G860)</f>
        <v>0</v>
      </c>
      <c r="I860" s="19">
        <f t="shared" si="13"/>
        <v>0</v>
      </c>
    </row>
    <row r="861" spans="1:9">
      <c r="A861" s="21"/>
      <c r="B861" s="21"/>
      <c r="C861" s="20" t="s">
        <v>244</v>
      </c>
      <c r="D861" s="21"/>
      <c r="E861" s="21"/>
      <c r="F861" s="21"/>
      <c r="G861" s="21"/>
      <c r="H861" s="19">
        <f>SUMPRODUCT($D$2:$G$2,D861:G861)</f>
        <v>0</v>
      </c>
      <c r="I861" s="19">
        <f t="shared" si="13"/>
        <v>0</v>
      </c>
    </row>
    <row r="862" spans="1:9">
      <c r="A862" s="21"/>
      <c r="B862" s="21"/>
      <c r="C862" s="20" t="s">
        <v>244</v>
      </c>
      <c r="D862" s="21"/>
      <c r="E862" s="21"/>
      <c r="F862" s="21"/>
      <c r="G862" s="21"/>
      <c r="H862" s="19">
        <f>SUMPRODUCT($D$2:$G$2,D862:G862)</f>
        <v>0</v>
      </c>
      <c r="I862" s="19">
        <f t="shared" si="13"/>
        <v>0</v>
      </c>
    </row>
    <row r="863" spans="1:9">
      <c r="A863" s="21"/>
      <c r="B863" s="21"/>
      <c r="C863" s="20" t="s">
        <v>244</v>
      </c>
      <c r="D863" s="21"/>
      <c r="E863" s="21"/>
      <c r="F863" s="21"/>
      <c r="G863" s="21"/>
      <c r="H863" s="19">
        <f>SUMPRODUCT($D$2:$G$2,D863:G863)</f>
        <v>0</v>
      </c>
      <c r="I863" s="19">
        <f t="shared" si="13"/>
        <v>0</v>
      </c>
    </row>
    <row r="864" spans="1:9">
      <c r="A864" s="21"/>
      <c r="B864" s="21"/>
      <c r="C864" s="20" t="s">
        <v>244</v>
      </c>
      <c r="D864" s="21"/>
      <c r="E864" s="21"/>
      <c r="F864" s="21"/>
      <c r="G864" s="21"/>
      <c r="H864" s="19">
        <f>SUMPRODUCT($D$2:$G$2,D864:G864)</f>
        <v>0</v>
      </c>
      <c r="I864" s="19">
        <f t="shared" si="13"/>
        <v>0</v>
      </c>
    </row>
    <row r="865" spans="1:9">
      <c r="A865" s="21"/>
      <c r="B865" s="21"/>
      <c r="C865" s="20" t="s">
        <v>244</v>
      </c>
      <c r="D865" s="21"/>
      <c r="E865" s="21"/>
      <c r="F865" s="21"/>
      <c r="G865" s="21"/>
      <c r="H865" s="19">
        <f>SUMPRODUCT($D$2:$G$2,D865:G865)</f>
        <v>0</v>
      </c>
      <c r="I865" s="19">
        <f t="shared" si="13"/>
        <v>0</v>
      </c>
    </row>
    <row r="866" spans="1:9">
      <c r="A866" s="21"/>
      <c r="B866" s="21"/>
      <c r="C866" s="20" t="s">
        <v>244</v>
      </c>
      <c r="D866" s="21"/>
      <c r="E866" s="21"/>
      <c r="F866" s="21"/>
      <c r="G866" s="21"/>
      <c r="H866" s="19">
        <f>SUMPRODUCT($D$2:$G$2,D866:G866)</f>
        <v>0</v>
      </c>
      <c r="I866" s="19">
        <f t="shared" si="13"/>
        <v>0</v>
      </c>
    </row>
    <row r="867" spans="1:9">
      <c r="A867" s="21"/>
      <c r="B867" s="21"/>
      <c r="C867" s="20" t="s">
        <v>244</v>
      </c>
      <c r="D867" s="21"/>
      <c r="E867" s="21"/>
      <c r="F867" s="21"/>
      <c r="G867" s="21"/>
      <c r="H867" s="19">
        <f>SUMPRODUCT($D$2:$G$2,D867:G867)</f>
        <v>0</v>
      </c>
      <c r="I867" s="19">
        <f t="shared" si="13"/>
        <v>0</v>
      </c>
    </row>
    <row r="868" spans="1:9">
      <c r="A868" s="21"/>
      <c r="B868" s="21"/>
      <c r="C868" s="20" t="s">
        <v>244</v>
      </c>
      <c r="D868" s="21"/>
      <c r="E868" s="21"/>
      <c r="F868" s="21"/>
      <c r="G868" s="21"/>
      <c r="H868" s="19">
        <f>SUMPRODUCT($D$2:$G$2,D868:G868)</f>
        <v>0</v>
      </c>
      <c r="I868" s="19">
        <f t="shared" si="13"/>
        <v>0</v>
      </c>
    </row>
    <row r="869" spans="1:9">
      <c r="A869" s="21"/>
      <c r="B869" s="21"/>
      <c r="C869" s="20" t="s">
        <v>244</v>
      </c>
      <c r="D869" s="21"/>
      <c r="E869" s="21"/>
      <c r="F869" s="21"/>
      <c r="G869" s="21"/>
      <c r="H869" s="19">
        <f>SUMPRODUCT($D$2:$G$2,D869:G869)</f>
        <v>0</v>
      </c>
      <c r="I869" s="19">
        <f t="shared" si="13"/>
        <v>0</v>
      </c>
    </row>
    <row r="870" spans="1:9">
      <c r="A870" s="21"/>
      <c r="B870" s="21"/>
      <c r="C870" s="20" t="s">
        <v>244</v>
      </c>
      <c r="D870" s="21"/>
      <c r="E870" s="21"/>
      <c r="F870" s="21"/>
      <c r="G870" s="21"/>
      <c r="H870" s="19">
        <f>SUMPRODUCT($D$2:$G$2,D870:G870)</f>
        <v>0</v>
      </c>
      <c r="I870" s="19">
        <f t="shared" si="13"/>
        <v>0</v>
      </c>
    </row>
    <row r="871" spans="1:9">
      <c r="A871" s="21"/>
      <c r="B871" s="21"/>
      <c r="C871" s="20" t="s">
        <v>244</v>
      </c>
      <c r="D871" s="21"/>
      <c r="E871" s="21"/>
      <c r="F871" s="21"/>
      <c r="G871" s="21"/>
      <c r="H871" s="19">
        <f>SUMPRODUCT($D$2:$G$2,D871:G871)</f>
        <v>0</v>
      </c>
      <c r="I871" s="19">
        <f t="shared" si="13"/>
        <v>0</v>
      </c>
    </row>
    <row r="872" spans="1:9">
      <c r="A872" s="21"/>
      <c r="B872" s="21"/>
      <c r="C872" s="20" t="s">
        <v>244</v>
      </c>
      <c r="D872" s="21"/>
      <c r="E872" s="21"/>
      <c r="F872" s="21"/>
      <c r="G872" s="21"/>
      <c r="H872" s="19">
        <f>SUMPRODUCT($D$2:$G$2,D872:G872)</f>
        <v>0</v>
      </c>
      <c r="I872" s="19">
        <f t="shared" si="13"/>
        <v>0</v>
      </c>
    </row>
    <row r="873" spans="1:9">
      <c r="A873" s="21"/>
      <c r="B873" s="21"/>
      <c r="C873" s="20" t="s">
        <v>244</v>
      </c>
      <c r="D873" s="21"/>
      <c r="E873" s="21"/>
      <c r="F873" s="21"/>
      <c r="G873" s="21"/>
      <c r="H873" s="19">
        <f>SUMPRODUCT($D$2:$G$2,D873:G873)</f>
        <v>0</v>
      </c>
      <c r="I873" s="19">
        <f t="shared" si="13"/>
        <v>0</v>
      </c>
    </row>
    <row r="874" spans="1:9">
      <c r="A874" s="21"/>
      <c r="B874" s="21"/>
      <c r="C874" s="20" t="s">
        <v>244</v>
      </c>
      <c r="D874" s="21"/>
      <c r="E874" s="21"/>
      <c r="F874" s="21"/>
      <c r="G874" s="21"/>
      <c r="H874" s="19">
        <f>SUMPRODUCT($D$2:$G$2,D874:G874)</f>
        <v>0</v>
      </c>
      <c r="I874" s="19">
        <f t="shared" si="13"/>
        <v>0</v>
      </c>
    </row>
    <row r="875" spans="1:9">
      <c r="A875" s="21"/>
      <c r="B875" s="21"/>
      <c r="C875" s="20" t="s">
        <v>244</v>
      </c>
      <c r="D875" s="21"/>
      <c r="E875" s="21"/>
      <c r="F875" s="21"/>
      <c r="G875" s="21"/>
      <c r="H875" s="19">
        <f>SUMPRODUCT($D$2:$G$2,D875:G875)</f>
        <v>0</v>
      </c>
      <c r="I875" s="19">
        <f t="shared" si="13"/>
        <v>0</v>
      </c>
    </row>
    <row r="876" spans="1:9">
      <c r="A876" s="21"/>
      <c r="B876" s="21"/>
      <c r="C876" s="20" t="s">
        <v>244</v>
      </c>
      <c r="D876" s="21"/>
      <c r="E876" s="21"/>
      <c r="F876" s="21"/>
      <c r="G876" s="21"/>
      <c r="H876" s="19">
        <f>SUMPRODUCT($D$2:$G$2,D876:G876)</f>
        <v>0</v>
      </c>
      <c r="I876" s="19">
        <f t="shared" si="13"/>
        <v>0</v>
      </c>
    </row>
    <row r="877" spans="1:9">
      <c r="A877" s="21"/>
      <c r="B877" s="21"/>
      <c r="C877" s="20" t="s">
        <v>244</v>
      </c>
      <c r="D877" s="21"/>
      <c r="E877" s="21"/>
      <c r="F877" s="21"/>
      <c r="G877" s="21"/>
      <c r="H877" s="19">
        <f>SUMPRODUCT($D$2:$G$2,D877:G877)</f>
        <v>0</v>
      </c>
      <c r="I877" s="19">
        <f t="shared" si="13"/>
        <v>0</v>
      </c>
    </row>
    <row r="878" spans="1:9">
      <c r="A878" s="21"/>
      <c r="B878" s="21"/>
      <c r="C878" s="20" t="s">
        <v>244</v>
      </c>
      <c r="D878" s="21"/>
      <c r="E878" s="21"/>
      <c r="F878" s="21"/>
      <c r="G878" s="21"/>
      <c r="H878" s="19">
        <f>SUMPRODUCT($D$2:$G$2,D878:G878)</f>
        <v>0</v>
      </c>
      <c r="I878" s="19">
        <f t="shared" si="13"/>
        <v>0</v>
      </c>
    </row>
    <row r="879" spans="1:9">
      <c r="A879" s="21"/>
      <c r="B879" s="21"/>
      <c r="C879" s="20" t="s">
        <v>244</v>
      </c>
      <c r="D879" s="21"/>
      <c r="E879" s="21"/>
      <c r="F879" s="21"/>
      <c r="G879" s="21"/>
      <c r="H879" s="19">
        <f>SUMPRODUCT($D$2:$G$2,D879:G879)</f>
        <v>0</v>
      </c>
      <c r="I879" s="19">
        <f t="shared" si="13"/>
        <v>0</v>
      </c>
    </row>
    <row r="880" spans="1:9">
      <c r="A880" s="21"/>
      <c r="B880" s="21"/>
      <c r="C880" s="20" t="s">
        <v>244</v>
      </c>
      <c r="D880" s="21"/>
      <c r="E880" s="21"/>
      <c r="F880" s="21"/>
      <c r="G880" s="21"/>
      <c r="H880" s="19">
        <f>SUMPRODUCT($D$2:$G$2,D880:G880)</f>
        <v>0</v>
      </c>
      <c r="I880" s="19">
        <f t="shared" si="13"/>
        <v>0</v>
      </c>
    </row>
    <row r="881" spans="1:9">
      <c r="A881" s="21"/>
      <c r="B881" s="21"/>
      <c r="C881" s="20" t="s">
        <v>244</v>
      </c>
      <c r="D881" s="21"/>
      <c r="E881" s="21"/>
      <c r="F881" s="21"/>
      <c r="G881" s="21"/>
      <c r="H881" s="19">
        <f>SUMPRODUCT($D$2:$G$2,D881:G881)</f>
        <v>0</v>
      </c>
      <c r="I881" s="19">
        <f t="shared" si="13"/>
        <v>0</v>
      </c>
    </row>
    <row r="882" spans="1:9">
      <c r="A882" s="21"/>
      <c r="B882" s="21"/>
      <c r="C882" s="20" t="s">
        <v>244</v>
      </c>
      <c r="D882" s="21"/>
      <c r="E882" s="21"/>
      <c r="F882" s="21"/>
      <c r="G882" s="21"/>
      <c r="H882" s="19">
        <f>SUMPRODUCT($D$2:$G$2,D882:G882)</f>
        <v>0</v>
      </c>
      <c r="I882" s="19">
        <f t="shared" si="13"/>
        <v>0</v>
      </c>
    </row>
    <row r="883" spans="1:9">
      <c r="A883" s="21"/>
      <c r="B883" s="21"/>
      <c r="C883" s="20" t="s">
        <v>244</v>
      </c>
      <c r="D883" s="21"/>
      <c r="E883" s="21"/>
      <c r="F883" s="21"/>
      <c r="G883" s="21"/>
      <c r="H883" s="19">
        <f>SUMPRODUCT($D$2:$G$2,D883:G883)</f>
        <v>0</v>
      </c>
      <c r="I883" s="19">
        <f t="shared" si="13"/>
        <v>0</v>
      </c>
    </row>
    <row r="884" spans="1:9">
      <c r="A884" s="21"/>
      <c r="B884" s="21"/>
      <c r="C884" s="20" t="s">
        <v>244</v>
      </c>
      <c r="D884" s="21"/>
      <c r="E884" s="21"/>
      <c r="F884" s="21"/>
      <c r="G884" s="21"/>
      <c r="H884" s="19">
        <f>SUMPRODUCT($D$2:$G$2,D884:G884)</f>
        <v>0</v>
      </c>
      <c r="I884" s="19">
        <f t="shared" si="13"/>
        <v>0</v>
      </c>
    </row>
    <row r="885" spans="1:9">
      <c r="A885" s="21"/>
      <c r="B885" s="21"/>
      <c r="C885" s="20" t="s">
        <v>244</v>
      </c>
      <c r="D885" s="21"/>
      <c r="E885" s="21"/>
      <c r="F885" s="21"/>
      <c r="G885" s="21"/>
      <c r="H885" s="19">
        <f>SUMPRODUCT($D$2:$G$2,D885:G885)</f>
        <v>0</v>
      </c>
      <c r="I885" s="19">
        <f t="shared" si="13"/>
        <v>0</v>
      </c>
    </row>
    <row r="886" spans="1:9">
      <c r="A886" s="21"/>
      <c r="B886" s="21"/>
      <c r="C886" s="20" t="s">
        <v>244</v>
      </c>
      <c r="D886" s="21"/>
      <c r="E886" s="21"/>
      <c r="F886" s="21"/>
      <c r="G886" s="21"/>
      <c r="H886" s="19">
        <f>SUMPRODUCT($D$2:$G$2,D886:G886)</f>
        <v>0</v>
      </c>
      <c r="I886" s="19">
        <f t="shared" si="13"/>
        <v>0</v>
      </c>
    </row>
    <row r="887" spans="1:9">
      <c r="A887" s="21"/>
      <c r="B887" s="21"/>
      <c r="C887" s="20" t="s">
        <v>244</v>
      </c>
      <c r="D887" s="21"/>
      <c r="E887" s="21"/>
      <c r="F887" s="21"/>
      <c r="G887" s="21"/>
      <c r="H887" s="19">
        <f>SUMPRODUCT($D$2:$G$2,D887:G887)</f>
        <v>0</v>
      </c>
      <c r="I887" s="19">
        <f t="shared" si="13"/>
        <v>0</v>
      </c>
    </row>
    <row r="888" spans="1:9">
      <c r="A888" s="21"/>
      <c r="B888" s="21"/>
      <c r="C888" s="20" t="s">
        <v>244</v>
      </c>
      <c r="D888" s="21"/>
      <c r="E888" s="21"/>
      <c r="F888" s="21"/>
      <c r="G888" s="21"/>
      <c r="H888" s="19">
        <f>SUMPRODUCT($D$2:$G$2,D888:G888)</f>
        <v>0</v>
      </c>
      <c r="I888" s="19">
        <f t="shared" si="13"/>
        <v>0</v>
      </c>
    </row>
    <row r="889" spans="1:9">
      <c r="A889" s="21"/>
      <c r="B889" s="21"/>
      <c r="C889" s="20" t="s">
        <v>244</v>
      </c>
      <c r="D889" s="21"/>
      <c r="E889" s="21"/>
      <c r="F889" s="21"/>
      <c r="G889" s="21"/>
      <c r="H889" s="19">
        <f>SUMPRODUCT($D$2:$G$2,D889:G889)</f>
        <v>0</v>
      </c>
      <c r="I889" s="19">
        <f t="shared" si="13"/>
        <v>0</v>
      </c>
    </row>
    <row r="890" spans="1:9">
      <c r="A890" s="21"/>
      <c r="B890" s="21"/>
      <c r="C890" s="20" t="s">
        <v>244</v>
      </c>
      <c r="D890" s="21"/>
      <c r="E890" s="21"/>
      <c r="F890" s="21"/>
      <c r="G890" s="21"/>
      <c r="H890" s="19">
        <f>SUMPRODUCT($D$2:$G$2,D890:G890)</f>
        <v>0</v>
      </c>
      <c r="I890" s="19">
        <f t="shared" si="13"/>
        <v>0</v>
      </c>
    </row>
    <row r="891" spans="1:9">
      <c r="A891" s="21"/>
      <c r="B891" s="21"/>
      <c r="C891" s="20" t="s">
        <v>244</v>
      </c>
      <c r="D891" s="21"/>
      <c r="E891" s="21"/>
      <c r="F891" s="21"/>
      <c r="G891" s="21"/>
      <c r="H891" s="19">
        <f>SUMPRODUCT($D$2:$G$2,D891:G891)</f>
        <v>0</v>
      </c>
      <c r="I891" s="19">
        <f t="shared" si="13"/>
        <v>0</v>
      </c>
    </row>
    <row r="892" spans="1:9">
      <c r="A892" s="21"/>
      <c r="B892" s="21"/>
      <c r="C892" s="20" t="s">
        <v>244</v>
      </c>
      <c r="D892" s="21"/>
      <c r="E892" s="21"/>
      <c r="F892" s="21"/>
      <c r="G892" s="21"/>
      <c r="H892" s="19">
        <f>SUMPRODUCT($D$2:$G$2,D892:G892)</f>
        <v>0</v>
      </c>
      <c r="I892" s="19">
        <f t="shared" si="13"/>
        <v>0</v>
      </c>
    </row>
    <row r="893" spans="1:9">
      <c r="A893" s="21"/>
      <c r="B893" s="21"/>
      <c r="C893" s="20" t="s">
        <v>244</v>
      </c>
      <c r="D893" s="21"/>
      <c r="E893" s="21"/>
      <c r="F893" s="21"/>
      <c r="G893" s="21"/>
      <c r="H893" s="19">
        <f>SUMPRODUCT($D$2:$G$2,D893:G893)</f>
        <v>0</v>
      </c>
      <c r="I893" s="19">
        <f t="shared" si="13"/>
        <v>0</v>
      </c>
    </row>
    <row r="894" spans="1:9">
      <c r="A894" s="21"/>
      <c r="B894" s="21"/>
      <c r="C894" s="20" t="s">
        <v>244</v>
      </c>
      <c r="D894" s="21"/>
      <c r="E894" s="21"/>
      <c r="F894" s="21"/>
      <c r="G894" s="21"/>
      <c r="H894" s="19">
        <f>SUMPRODUCT($D$2:$G$2,D894:G894)</f>
        <v>0</v>
      </c>
      <c r="I894" s="19">
        <f t="shared" si="13"/>
        <v>0</v>
      </c>
    </row>
    <row r="895" spans="1:9">
      <c r="A895" s="21"/>
      <c r="B895" s="21"/>
      <c r="C895" s="20" t="s">
        <v>244</v>
      </c>
      <c r="D895" s="21"/>
      <c r="E895" s="21"/>
      <c r="F895" s="21"/>
      <c r="G895" s="21"/>
      <c r="H895" s="19">
        <f>SUMPRODUCT($D$2:$G$2,D895:G895)</f>
        <v>0</v>
      </c>
      <c r="I895" s="19">
        <f t="shared" si="13"/>
        <v>0</v>
      </c>
    </row>
    <row r="896" spans="1:9">
      <c r="A896" s="21"/>
      <c r="B896" s="21"/>
      <c r="C896" s="20" t="s">
        <v>244</v>
      </c>
      <c r="D896" s="21"/>
      <c r="E896" s="21"/>
      <c r="F896" s="21"/>
      <c r="G896" s="21"/>
      <c r="H896" s="19">
        <f>SUMPRODUCT($D$2:$G$2,D896:G896)</f>
        <v>0</v>
      </c>
      <c r="I896" s="19">
        <f t="shared" si="13"/>
        <v>0</v>
      </c>
    </row>
    <row r="897" spans="1:9">
      <c r="A897" s="21"/>
      <c r="B897" s="21"/>
      <c r="C897" s="20" t="s">
        <v>244</v>
      </c>
      <c r="D897" s="21"/>
      <c r="E897" s="21"/>
      <c r="F897" s="21"/>
      <c r="G897" s="21"/>
      <c r="H897" s="19">
        <f>SUMPRODUCT($D$2:$G$2,D897:G897)</f>
        <v>0</v>
      </c>
      <c r="I897" s="19">
        <f t="shared" si="13"/>
        <v>0</v>
      </c>
    </row>
    <row r="898" spans="1:9">
      <c r="A898" s="21"/>
      <c r="B898" s="21"/>
      <c r="C898" s="20" t="s">
        <v>244</v>
      </c>
      <c r="D898" s="21"/>
      <c r="E898" s="21"/>
      <c r="F898" s="21"/>
      <c r="G898" s="21"/>
      <c r="H898" s="19">
        <f>SUMPRODUCT($D$2:$G$2,D898:G898)</f>
        <v>0</v>
      </c>
      <c r="I898" s="19">
        <f t="shared" si="13"/>
        <v>0</v>
      </c>
    </row>
    <row r="899" spans="1:9">
      <c r="A899" s="21"/>
      <c r="B899" s="21"/>
      <c r="C899" s="20" t="s">
        <v>244</v>
      </c>
      <c r="D899" s="21"/>
      <c r="E899" s="21"/>
      <c r="F899" s="21"/>
      <c r="G899" s="21"/>
      <c r="H899" s="19">
        <f>SUMPRODUCT($D$2:$G$2,D899:G899)</f>
        <v>0</v>
      </c>
      <c r="I899" s="19">
        <f t="shared" ref="I899:I962" si="14">SUM(D899:G899)</f>
        <v>0</v>
      </c>
    </row>
    <row r="900" spans="1:9">
      <c r="A900" s="21"/>
      <c r="B900" s="21"/>
      <c r="C900" s="20" t="s">
        <v>244</v>
      </c>
      <c r="D900" s="21"/>
      <c r="E900" s="21"/>
      <c r="F900" s="21"/>
      <c r="G900" s="21"/>
      <c r="H900" s="19">
        <f>SUMPRODUCT($D$2:$G$2,D900:G900)</f>
        <v>0</v>
      </c>
      <c r="I900" s="19">
        <f t="shared" si="14"/>
        <v>0</v>
      </c>
    </row>
    <row r="901" spans="1:9">
      <c r="A901" s="21"/>
      <c r="B901" s="21"/>
      <c r="C901" s="20" t="s">
        <v>244</v>
      </c>
      <c r="D901" s="21"/>
      <c r="E901" s="21"/>
      <c r="F901" s="21"/>
      <c r="G901" s="21"/>
      <c r="H901" s="19">
        <f>SUMPRODUCT($D$2:$G$2,D901:G901)</f>
        <v>0</v>
      </c>
      <c r="I901" s="19">
        <f t="shared" si="14"/>
        <v>0</v>
      </c>
    </row>
    <row r="902" spans="1:9">
      <c r="A902" s="21"/>
      <c r="B902" s="21"/>
      <c r="C902" s="20" t="s">
        <v>244</v>
      </c>
      <c r="D902" s="21"/>
      <c r="E902" s="21"/>
      <c r="F902" s="21"/>
      <c r="G902" s="21"/>
      <c r="H902" s="19">
        <f>SUMPRODUCT($D$2:$G$2,D902:G902)</f>
        <v>0</v>
      </c>
      <c r="I902" s="19">
        <f t="shared" si="14"/>
        <v>0</v>
      </c>
    </row>
    <row r="903" spans="1:9">
      <c r="A903" s="21"/>
      <c r="B903" s="21"/>
      <c r="C903" s="20" t="s">
        <v>244</v>
      </c>
      <c r="D903" s="21"/>
      <c r="E903" s="21"/>
      <c r="F903" s="21"/>
      <c r="G903" s="21"/>
      <c r="H903" s="19">
        <f>SUMPRODUCT($D$2:$G$2,D903:G903)</f>
        <v>0</v>
      </c>
      <c r="I903" s="19">
        <f t="shared" si="14"/>
        <v>0</v>
      </c>
    </row>
    <row r="904" spans="1:9">
      <c r="A904" s="21"/>
      <c r="B904" s="21"/>
      <c r="C904" s="20" t="s">
        <v>244</v>
      </c>
      <c r="D904" s="21"/>
      <c r="E904" s="21"/>
      <c r="F904" s="21"/>
      <c r="G904" s="21"/>
      <c r="H904" s="19">
        <f>SUMPRODUCT($D$2:$G$2,D904:G904)</f>
        <v>0</v>
      </c>
      <c r="I904" s="19">
        <f t="shared" si="14"/>
        <v>0</v>
      </c>
    </row>
    <row r="905" spans="1:9">
      <c r="A905" s="21"/>
      <c r="B905" s="21"/>
      <c r="C905" s="20" t="s">
        <v>244</v>
      </c>
      <c r="D905" s="21"/>
      <c r="E905" s="21"/>
      <c r="F905" s="21"/>
      <c r="G905" s="21"/>
      <c r="H905" s="19">
        <f>SUMPRODUCT($D$2:$G$2,D905:G905)</f>
        <v>0</v>
      </c>
      <c r="I905" s="19">
        <f t="shared" si="14"/>
        <v>0</v>
      </c>
    </row>
    <row r="906" spans="1:9">
      <c r="A906" s="21"/>
      <c r="B906" s="21"/>
      <c r="C906" s="20" t="s">
        <v>244</v>
      </c>
      <c r="D906" s="21"/>
      <c r="E906" s="21"/>
      <c r="F906" s="21"/>
      <c r="G906" s="21"/>
      <c r="H906" s="19">
        <f>SUMPRODUCT($D$2:$G$2,D906:G906)</f>
        <v>0</v>
      </c>
      <c r="I906" s="19">
        <f t="shared" si="14"/>
        <v>0</v>
      </c>
    </row>
    <row r="907" spans="1:9">
      <c r="A907" s="21"/>
      <c r="B907" s="21"/>
      <c r="C907" s="20" t="s">
        <v>244</v>
      </c>
      <c r="D907" s="21"/>
      <c r="E907" s="21"/>
      <c r="F907" s="21"/>
      <c r="G907" s="21"/>
      <c r="H907" s="19">
        <f>SUMPRODUCT($D$2:$G$2,D907:G907)</f>
        <v>0</v>
      </c>
      <c r="I907" s="19">
        <f t="shared" si="14"/>
        <v>0</v>
      </c>
    </row>
    <row r="908" spans="1:9">
      <c r="A908" s="21"/>
      <c r="B908" s="21"/>
      <c r="C908" s="20" t="s">
        <v>244</v>
      </c>
      <c r="D908" s="21"/>
      <c r="E908" s="21"/>
      <c r="F908" s="21"/>
      <c r="G908" s="21"/>
      <c r="H908" s="19">
        <f>SUMPRODUCT($D$2:$G$2,D908:G908)</f>
        <v>0</v>
      </c>
      <c r="I908" s="19">
        <f t="shared" si="14"/>
        <v>0</v>
      </c>
    </row>
    <row r="909" spans="1:9">
      <c r="A909" s="21"/>
      <c r="B909" s="21"/>
      <c r="C909" s="20" t="s">
        <v>244</v>
      </c>
      <c r="D909" s="21"/>
      <c r="E909" s="21"/>
      <c r="F909" s="21"/>
      <c r="G909" s="21"/>
      <c r="H909" s="19">
        <f>SUMPRODUCT($D$2:$G$2,D909:G909)</f>
        <v>0</v>
      </c>
      <c r="I909" s="19">
        <f t="shared" si="14"/>
        <v>0</v>
      </c>
    </row>
    <row r="910" spans="1:9">
      <c r="A910" s="21"/>
      <c r="B910" s="21"/>
      <c r="C910" s="20" t="s">
        <v>244</v>
      </c>
      <c r="D910" s="21"/>
      <c r="E910" s="21"/>
      <c r="F910" s="21"/>
      <c r="G910" s="21"/>
      <c r="H910" s="19">
        <f>SUMPRODUCT($D$2:$G$2,D910:G910)</f>
        <v>0</v>
      </c>
      <c r="I910" s="19">
        <f t="shared" si="14"/>
        <v>0</v>
      </c>
    </row>
    <row r="911" spans="1:9">
      <c r="A911" s="21"/>
      <c r="B911" s="21"/>
      <c r="C911" s="20" t="s">
        <v>244</v>
      </c>
      <c r="D911" s="21"/>
      <c r="E911" s="21"/>
      <c r="F911" s="21"/>
      <c r="G911" s="21"/>
      <c r="H911" s="19">
        <f>SUMPRODUCT($D$2:$G$2,D911:G911)</f>
        <v>0</v>
      </c>
      <c r="I911" s="19">
        <f t="shared" si="14"/>
        <v>0</v>
      </c>
    </row>
    <row r="912" spans="1:9">
      <c r="A912" s="21"/>
      <c r="B912" s="21"/>
      <c r="C912" s="20" t="s">
        <v>244</v>
      </c>
      <c r="D912" s="21"/>
      <c r="E912" s="21"/>
      <c r="F912" s="21"/>
      <c r="G912" s="21"/>
      <c r="H912" s="19">
        <f>SUMPRODUCT($D$2:$G$2,D912:G912)</f>
        <v>0</v>
      </c>
      <c r="I912" s="19">
        <f t="shared" si="14"/>
        <v>0</v>
      </c>
    </row>
    <row r="913" spans="1:9">
      <c r="A913" s="21"/>
      <c r="B913" s="21"/>
      <c r="C913" s="20" t="s">
        <v>244</v>
      </c>
      <c r="D913" s="21"/>
      <c r="E913" s="21"/>
      <c r="F913" s="21"/>
      <c r="G913" s="21"/>
      <c r="H913" s="19">
        <f>SUMPRODUCT($D$2:$G$2,D913:G913)</f>
        <v>0</v>
      </c>
      <c r="I913" s="19">
        <f t="shared" si="14"/>
        <v>0</v>
      </c>
    </row>
    <row r="914" spans="1:9">
      <c r="A914" s="21"/>
      <c r="B914" s="21"/>
      <c r="C914" s="20" t="s">
        <v>244</v>
      </c>
      <c r="D914" s="21"/>
      <c r="E914" s="21"/>
      <c r="F914" s="21"/>
      <c r="G914" s="21"/>
      <c r="H914" s="19">
        <f>SUMPRODUCT($D$2:$G$2,D914:G914)</f>
        <v>0</v>
      </c>
      <c r="I914" s="19">
        <f t="shared" si="14"/>
        <v>0</v>
      </c>
    </row>
    <row r="915" spans="1:9">
      <c r="A915" s="21"/>
      <c r="B915" s="21"/>
      <c r="C915" s="20" t="s">
        <v>244</v>
      </c>
      <c r="D915" s="21"/>
      <c r="E915" s="21"/>
      <c r="F915" s="21"/>
      <c r="G915" s="21"/>
      <c r="H915" s="19">
        <f>SUMPRODUCT($D$2:$G$2,D915:G915)</f>
        <v>0</v>
      </c>
      <c r="I915" s="19">
        <f t="shared" si="14"/>
        <v>0</v>
      </c>
    </row>
    <row r="916" spans="1:9">
      <c r="A916" s="21"/>
      <c r="B916" s="21"/>
      <c r="C916" s="20" t="s">
        <v>244</v>
      </c>
      <c r="D916" s="21"/>
      <c r="E916" s="21"/>
      <c r="F916" s="21"/>
      <c r="G916" s="21"/>
      <c r="H916" s="19">
        <f>SUMPRODUCT($D$2:$G$2,D916:G916)</f>
        <v>0</v>
      </c>
      <c r="I916" s="19">
        <f t="shared" si="14"/>
        <v>0</v>
      </c>
    </row>
    <row r="917" spans="1:9">
      <c r="A917" s="21"/>
      <c r="B917" s="21"/>
      <c r="C917" s="20" t="s">
        <v>244</v>
      </c>
      <c r="D917" s="21"/>
      <c r="E917" s="21"/>
      <c r="F917" s="21"/>
      <c r="G917" s="21"/>
      <c r="H917" s="19">
        <f>SUMPRODUCT($D$2:$G$2,D917:G917)</f>
        <v>0</v>
      </c>
      <c r="I917" s="19">
        <f t="shared" si="14"/>
        <v>0</v>
      </c>
    </row>
    <row r="918" spans="1:9">
      <c r="A918" s="21"/>
      <c r="B918" s="21"/>
      <c r="C918" s="20" t="s">
        <v>244</v>
      </c>
      <c r="D918" s="21"/>
      <c r="E918" s="21"/>
      <c r="F918" s="21"/>
      <c r="G918" s="21"/>
      <c r="H918" s="19">
        <f>SUMPRODUCT($D$2:$G$2,D918:G918)</f>
        <v>0</v>
      </c>
      <c r="I918" s="19">
        <f t="shared" si="14"/>
        <v>0</v>
      </c>
    </row>
    <row r="919" spans="1:9">
      <c r="A919" s="21"/>
      <c r="B919" s="21"/>
      <c r="C919" s="20" t="s">
        <v>244</v>
      </c>
      <c r="D919" s="21"/>
      <c r="E919" s="21"/>
      <c r="F919" s="21"/>
      <c r="G919" s="21"/>
      <c r="H919" s="19">
        <f>SUMPRODUCT($D$2:$G$2,D919:G919)</f>
        <v>0</v>
      </c>
      <c r="I919" s="19">
        <f t="shared" si="14"/>
        <v>0</v>
      </c>
    </row>
    <row r="920" spans="1:9">
      <c r="A920" s="21"/>
      <c r="B920" s="21"/>
      <c r="C920" s="20" t="s">
        <v>244</v>
      </c>
      <c r="D920" s="21"/>
      <c r="E920" s="21"/>
      <c r="F920" s="21"/>
      <c r="G920" s="21"/>
      <c r="H920" s="19">
        <f>SUMPRODUCT($D$2:$G$2,D920:G920)</f>
        <v>0</v>
      </c>
      <c r="I920" s="19">
        <f t="shared" si="14"/>
        <v>0</v>
      </c>
    </row>
    <row r="921" spans="1:9">
      <c r="A921" s="21"/>
      <c r="B921" s="21"/>
      <c r="C921" s="20" t="s">
        <v>244</v>
      </c>
      <c r="D921" s="21"/>
      <c r="E921" s="21"/>
      <c r="F921" s="21"/>
      <c r="G921" s="21"/>
      <c r="H921" s="19">
        <f>SUMPRODUCT($D$2:$G$2,D921:G921)</f>
        <v>0</v>
      </c>
      <c r="I921" s="19">
        <f t="shared" si="14"/>
        <v>0</v>
      </c>
    </row>
    <row r="922" spans="1:9">
      <c r="A922" s="21"/>
      <c r="B922" s="21"/>
      <c r="C922" s="20" t="s">
        <v>244</v>
      </c>
      <c r="D922" s="21"/>
      <c r="E922" s="21"/>
      <c r="F922" s="21"/>
      <c r="G922" s="21"/>
      <c r="H922" s="19">
        <f>SUMPRODUCT($D$2:$G$2,D922:G922)</f>
        <v>0</v>
      </c>
      <c r="I922" s="19">
        <f t="shared" si="14"/>
        <v>0</v>
      </c>
    </row>
    <row r="923" spans="1:9">
      <c r="A923" s="21"/>
      <c r="B923" s="21"/>
      <c r="C923" s="20" t="s">
        <v>244</v>
      </c>
      <c r="D923" s="21"/>
      <c r="E923" s="21"/>
      <c r="F923" s="21"/>
      <c r="G923" s="21"/>
      <c r="H923" s="19">
        <f>SUMPRODUCT($D$2:$G$2,D923:G923)</f>
        <v>0</v>
      </c>
      <c r="I923" s="19">
        <f t="shared" si="14"/>
        <v>0</v>
      </c>
    </row>
    <row r="924" spans="1:9">
      <c r="A924" s="21"/>
      <c r="B924" s="21"/>
      <c r="C924" s="20" t="s">
        <v>244</v>
      </c>
      <c r="D924" s="21"/>
      <c r="E924" s="21"/>
      <c r="F924" s="21"/>
      <c r="G924" s="21"/>
      <c r="H924" s="19">
        <f>SUMPRODUCT($D$2:$G$2,D924:G924)</f>
        <v>0</v>
      </c>
      <c r="I924" s="19">
        <f t="shared" si="14"/>
        <v>0</v>
      </c>
    </row>
    <row r="925" spans="1:9">
      <c r="A925" s="21"/>
      <c r="B925" s="21"/>
      <c r="C925" s="20" t="s">
        <v>244</v>
      </c>
      <c r="D925" s="21"/>
      <c r="E925" s="21"/>
      <c r="F925" s="21"/>
      <c r="G925" s="21"/>
      <c r="H925" s="19">
        <f>SUMPRODUCT($D$2:$G$2,D925:G925)</f>
        <v>0</v>
      </c>
      <c r="I925" s="19">
        <f t="shared" si="14"/>
        <v>0</v>
      </c>
    </row>
    <row r="926" spans="1:9">
      <c r="A926" s="21"/>
      <c r="B926" s="21"/>
      <c r="C926" s="20" t="s">
        <v>244</v>
      </c>
      <c r="D926" s="21"/>
      <c r="E926" s="21"/>
      <c r="F926" s="21"/>
      <c r="G926" s="21"/>
      <c r="H926" s="19">
        <f>SUMPRODUCT($D$2:$G$2,D926:G926)</f>
        <v>0</v>
      </c>
      <c r="I926" s="19">
        <f t="shared" si="14"/>
        <v>0</v>
      </c>
    </row>
    <row r="927" spans="1:9">
      <c r="A927" s="21"/>
      <c r="B927" s="21"/>
      <c r="C927" s="20" t="s">
        <v>244</v>
      </c>
      <c r="D927" s="21"/>
      <c r="E927" s="21"/>
      <c r="F927" s="21"/>
      <c r="G927" s="21"/>
      <c r="H927" s="19">
        <f>SUMPRODUCT($D$2:$G$2,D927:G927)</f>
        <v>0</v>
      </c>
      <c r="I927" s="19">
        <f t="shared" si="14"/>
        <v>0</v>
      </c>
    </row>
    <row r="928" spans="1:9">
      <c r="A928" s="21"/>
      <c r="B928" s="21"/>
      <c r="C928" s="20" t="s">
        <v>244</v>
      </c>
      <c r="D928" s="21"/>
      <c r="E928" s="21"/>
      <c r="F928" s="21"/>
      <c r="G928" s="21"/>
      <c r="H928" s="19">
        <f>SUMPRODUCT($D$2:$G$2,D928:G928)</f>
        <v>0</v>
      </c>
      <c r="I928" s="19">
        <f t="shared" si="14"/>
        <v>0</v>
      </c>
    </row>
    <row r="929" spans="1:9">
      <c r="A929" s="21"/>
      <c r="B929" s="21"/>
      <c r="C929" s="20" t="s">
        <v>244</v>
      </c>
      <c r="D929" s="21"/>
      <c r="E929" s="21"/>
      <c r="F929" s="21"/>
      <c r="G929" s="21"/>
      <c r="H929" s="19">
        <f>SUMPRODUCT($D$2:$G$2,D929:G929)</f>
        <v>0</v>
      </c>
      <c r="I929" s="19">
        <f t="shared" si="14"/>
        <v>0</v>
      </c>
    </row>
    <row r="930" spans="1:9">
      <c r="A930" s="21"/>
      <c r="B930" s="21"/>
      <c r="C930" s="20" t="s">
        <v>244</v>
      </c>
      <c r="D930" s="21"/>
      <c r="E930" s="21"/>
      <c r="F930" s="21"/>
      <c r="G930" s="21"/>
      <c r="H930" s="19">
        <f>SUMPRODUCT($D$2:$G$2,D930:G930)</f>
        <v>0</v>
      </c>
      <c r="I930" s="19">
        <f t="shared" si="14"/>
        <v>0</v>
      </c>
    </row>
    <row r="931" spans="1:9">
      <c r="A931" s="21"/>
      <c r="B931" s="21"/>
      <c r="C931" s="20" t="s">
        <v>244</v>
      </c>
      <c r="D931" s="21"/>
      <c r="E931" s="21"/>
      <c r="F931" s="21"/>
      <c r="G931" s="21"/>
      <c r="H931" s="19">
        <f>SUMPRODUCT($D$2:$G$2,D931:G931)</f>
        <v>0</v>
      </c>
      <c r="I931" s="19">
        <f t="shared" si="14"/>
        <v>0</v>
      </c>
    </row>
    <row r="932" spans="1:9">
      <c r="A932" s="21"/>
      <c r="B932" s="21"/>
      <c r="C932" s="20" t="s">
        <v>244</v>
      </c>
      <c r="D932" s="21"/>
      <c r="E932" s="21"/>
      <c r="F932" s="21"/>
      <c r="G932" s="21"/>
      <c r="H932" s="19">
        <f>SUMPRODUCT($D$2:$G$2,D932:G932)</f>
        <v>0</v>
      </c>
      <c r="I932" s="19">
        <f t="shared" si="14"/>
        <v>0</v>
      </c>
    </row>
    <row r="933" spans="1:9">
      <c r="A933" s="21"/>
      <c r="B933" s="21"/>
      <c r="C933" s="20" t="s">
        <v>244</v>
      </c>
      <c r="D933" s="21"/>
      <c r="E933" s="21"/>
      <c r="F933" s="21"/>
      <c r="G933" s="21"/>
      <c r="H933" s="19">
        <f>SUMPRODUCT($D$2:$G$2,D933:G933)</f>
        <v>0</v>
      </c>
      <c r="I933" s="19">
        <f t="shared" si="14"/>
        <v>0</v>
      </c>
    </row>
    <row r="934" spans="1:9">
      <c r="A934" s="21"/>
      <c r="B934" s="21"/>
      <c r="C934" s="20" t="s">
        <v>244</v>
      </c>
      <c r="D934" s="21"/>
      <c r="E934" s="21"/>
      <c r="F934" s="21"/>
      <c r="G934" s="21"/>
      <c r="H934" s="19">
        <f>SUMPRODUCT($D$2:$G$2,D934:G934)</f>
        <v>0</v>
      </c>
      <c r="I934" s="19">
        <f t="shared" si="14"/>
        <v>0</v>
      </c>
    </row>
    <row r="935" spans="1:9">
      <c r="A935" s="21"/>
      <c r="B935" s="21"/>
      <c r="C935" s="20" t="s">
        <v>244</v>
      </c>
      <c r="D935" s="21"/>
      <c r="E935" s="21"/>
      <c r="F935" s="21"/>
      <c r="G935" s="21"/>
      <c r="H935" s="19">
        <f>SUMPRODUCT($D$2:$G$2,D935:G935)</f>
        <v>0</v>
      </c>
      <c r="I935" s="19">
        <f t="shared" si="14"/>
        <v>0</v>
      </c>
    </row>
    <row r="936" spans="1:9">
      <c r="A936" s="21"/>
      <c r="B936" s="21"/>
      <c r="C936" s="20" t="s">
        <v>244</v>
      </c>
      <c r="D936" s="21"/>
      <c r="E936" s="21"/>
      <c r="F936" s="21"/>
      <c r="G936" s="21"/>
      <c r="H936" s="19">
        <f>SUMPRODUCT($D$2:$G$2,D936:G936)</f>
        <v>0</v>
      </c>
      <c r="I936" s="19">
        <f t="shared" si="14"/>
        <v>0</v>
      </c>
    </row>
    <row r="937" spans="1:9">
      <c r="A937" s="21"/>
      <c r="B937" s="21"/>
      <c r="C937" s="20" t="s">
        <v>244</v>
      </c>
      <c r="D937" s="21"/>
      <c r="E937" s="21"/>
      <c r="F937" s="21"/>
      <c r="G937" s="21"/>
      <c r="H937" s="19">
        <f>SUMPRODUCT($D$2:$G$2,D937:G937)</f>
        <v>0</v>
      </c>
      <c r="I937" s="19">
        <f t="shared" si="14"/>
        <v>0</v>
      </c>
    </row>
    <row r="938" spans="1:9">
      <c r="A938" s="21"/>
      <c r="B938" s="21"/>
      <c r="C938" s="20" t="s">
        <v>244</v>
      </c>
      <c r="D938" s="21"/>
      <c r="E938" s="21"/>
      <c r="F938" s="21"/>
      <c r="G938" s="21"/>
      <c r="H938" s="19">
        <f>SUMPRODUCT($D$2:$G$2,D938:G938)</f>
        <v>0</v>
      </c>
      <c r="I938" s="19">
        <f t="shared" si="14"/>
        <v>0</v>
      </c>
    </row>
    <row r="939" spans="1:9">
      <c r="A939" s="21"/>
      <c r="B939" s="21"/>
      <c r="C939" s="20" t="s">
        <v>244</v>
      </c>
      <c r="D939" s="21"/>
      <c r="E939" s="21"/>
      <c r="F939" s="21"/>
      <c r="G939" s="21"/>
      <c r="H939" s="19">
        <f>SUMPRODUCT($D$2:$G$2,D939:G939)</f>
        <v>0</v>
      </c>
      <c r="I939" s="19">
        <f t="shared" si="14"/>
        <v>0</v>
      </c>
    </row>
    <row r="940" spans="1:9">
      <c r="A940" s="21"/>
      <c r="B940" s="21"/>
      <c r="C940" s="20" t="s">
        <v>244</v>
      </c>
      <c r="D940" s="21"/>
      <c r="E940" s="21"/>
      <c r="F940" s="21"/>
      <c r="G940" s="21"/>
      <c r="H940" s="19">
        <f>SUMPRODUCT($D$2:$G$2,D940:G940)</f>
        <v>0</v>
      </c>
      <c r="I940" s="19">
        <f t="shared" si="14"/>
        <v>0</v>
      </c>
    </row>
    <row r="941" spans="1:9">
      <c r="A941" s="21"/>
      <c r="B941" s="21"/>
      <c r="C941" s="20" t="s">
        <v>244</v>
      </c>
      <c r="D941" s="21"/>
      <c r="E941" s="21"/>
      <c r="F941" s="21"/>
      <c r="G941" s="21"/>
      <c r="H941" s="19">
        <f>SUMPRODUCT($D$2:$G$2,D941:G941)</f>
        <v>0</v>
      </c>
      <c r="I941" s="19">
        <f t="shared" si="14"/>
        <v>0</v>
      </c>
    </row>
    <row r="942" spans="1:9">
      <c r="A942" s="21"/>
      <c r="B942" s="21"/>
      <c r="C942" s="20" t="s">
        <v>244</v>
      </c>
      <c r="D942" s="21"/>
      <c r="E942" s="21"/>
      <c r="F942" s="21"/>
      <c r="G942" s="21"/>
      <c r="H942" s="19">
        <f>SUMPRODUCT($D$2:$G$2,D942:G942)</f>
        <v>0</v>
      </c>
      <c r="I942" s="19">
        <f t="shared" si="14"/>
        <v>0</v>
      </c>
    </row>
    <row r="943" spans="1:9">
      <c r="A943" s="21"/>
      <c r="B943" s="21"/>
      <c r="C943" s="20" t="s">
        <v>244</v>
      </c>
      <c r="D943" s="21"/>
      <c r="E943" s="21"/>
      <c r="F943" s="21"/>
      <c r="G943" s="21"/>
      <c r="H943" s="19">
        <f>SUMPRODUCT($D$2:$G$2,D943:G943)</f>
        <v>0</v>
      </c>
      <c r="I943" s="19">
        <f t="shared" si="14"/>
        <v>0</v>
      </c>
    </row>
    <row r="944" spans="1:9">
      <c r="A944" s="21"/>
      <c r="B944" s="21"/>
      <c r="C944" s="20" t="s">
        <v>244</v>
      </c>
      <c r="D944" s="21"/>
      <c r="E944" s="21"/>
      <c r="F944" s="21"/>
      <c r="G944" s="21"/>
      <c r="H944" s="19">
        <f>SUMPRODUCT($D$2:$G$2,D944:G944)</f>
        <v>0</v>
      </c>
      <c r="I944" s="19">
        <f t="shared" si="14"/>
        <v>0</v>
      </c>
    </row>
    <row r="945" spans="1:9">
      <c r="A945" s="21"/>
      <c r="B945" s="21"/>
      <c r="C945" s="20" t="s">
        <v>244</v>
      </c>
      <c r="D945" s="21"/>
      <c r="E945" s="21"/>
      <c r="F945" s="21"/>
      <c r="G945" s="21"/>
      <c r="H945" s="19">
        <f>SUMPRODUCT($D$2:$G$2,D945:G945)</f>
        <v>0</v>
      </c>
      <c r="I945" s="19">
        <f t="shared" si="14"/>
        <v>0</v>
      </c>
    </row>
    <row r="946" spans="1:9">
      <c r="A946" s="21"/>
      <c r="B946" s="21"/>
      <c r="C946" s="20" t="s">
        <v>244</v>
      </c>
      <c r="D946" s="21"/>
      <c r="E946" s="21"/>
      <c r="F946" s="21"/>
      <c r="G946" s="21"/>
      <c r="H946" s="19">
        <f>SUMPRODUCT($D$2:$G$2,D946:G946)</f>
        <v>0</v>
      </c>
      <c r="I946" s="19">
        <f t="shared" si="14"/>
        <v>0</v>
      </c>
    </row>
    <row r="947" spans="1:9">
      <c r="A947" s="21"/>
      <c r="B947" s="21"/>
      <c r="C947" s="20" t="s">
        <v>244</v>
      </c>
      <c r="D947" s="21"/>
      <c r="E947" s="21"/>
      <c r="F947" s="21"/>
      <c r="G947" s="21"/>
      <c r="H947" s="19">
        <f>SUMPRODUCT($D$2:$G$2,D947:G947)</f>
        <v>0</v>
      </c>
      <c r="I947" s="19">
        <f t="shared" si="14"/>
        <v>0</v>
      </c>
    </row>
    <row r="948" spans="1:9">
      <c r="A948" s="21"/>
      <c r="B948" s="21"/>
      <c r="C948" s="20" t="s">
        <v>244</v>
      </c>
      <c r="D948" s="21"/>
      <c r="E948" s="21"/>
      <c r="F948" s="21"/>
      <c r="G948" s="21"/>
      <c r="H948" s="19">
        <f>SUMPRODUCT($D$2:$G$2,D948:G948)</f>
        <v>0</v>
      </c>
      <c r="I948" s="19">
        <f t="shared" si="14"/>
        <v>0</v>
      </c>
    </row>
    <row r="949" spans="1:9">
      <c r="A949" s="21"/>
      <c r="B949" s="21"/>
      <c r="C949" s="20" t="s">
        <v>244</v>
      </c>
      <c r="D949" s="21"/>
      <c r="E949" s="21"/>
      <c r="F949" s="21"/>
      <c r="G949" s="21"/>
      <c r="H949" s="19">
        <f>SUMPRODUCT($D$2:$G$2,D949:G949)</f>
        <v>0</v>
      </c>
      <c r="I949" s="19">
        <f t="shared" si="14"/>
        <v>0</v>
      </c>
    </row>
    <row r="950" spans="1:9">
      <c r="A950" s="21"/>
      <c r="B950" s="21"/>
      <c r="C950" s="20" t="s">
        <v>244</v>
      </c>
      <c r="D950" s="21"/>
      <c r="E950" s="21"/>
      <c r="F950" s="21"/>
      <c r="G950" s="21"/>
      <c r="H950" s="19">
        <f>SUMPRODUCT($D$2:$G$2,D950:G950)</f>
        <v>0</v>
      </c>
      <c r="I950" s="19">
        <f t="shared" si="14"/>
        <v>0</v>
      </c>
    </row>
    <row r="951" spans="1:9">
      <c r="A951" s="21"/>
      <c r="B951" s="21"/>
      <c r="C951" s="20" t="s">
        <v>244</v>
      </c>
      <c r="D951" s="21"/>
      <c r="E951" s="21"/>
      <c r="F951" s="21"/>
      <c r="G951" s="21"/>
      <c r="H951" s="19">
        <f>SUMPRODUCT($D$2:$G$2,D951:G951)</f>
        <v>0</v>
      </c>
      <c r="I951" s="19">
        <f t="shared" si="14"/>
        <v>0</v>
      </c>
    </row>
    <row r="952" spans="1:9">
      <c r="A952" s="21"/>
      <c r="B952" s="21"/>
      <c r="C952" s="20" t="s">
        <v>244</v>
      </c>
      <c r="D952" s="21"/>
      <c r="E952" s="21"/>
      <c r="F952" s="21"/>
      <c r="G952" s="21"/>
      <c r="H952" s="19">
        <f>SUMPRODUCT($D$2:$G$2,D952:G952)</f>
        <v>0</v>
      </c>
      <c r="I952" s="19">
        <f t="shared" si="14"/>
        <v>0</v>
      </c>
    </row>
    <row r="953" spans="1:9">
      <c r="A953" s="21"/>
      <c r="B953" s="21"/>
      <c r="C953" s="20" t="s">
        <v>244</v>
      </c>
      <c r="D953" s="21"/>
      <c r="E953" s="21"/>
      <c r="F953" s="21"/>
      <c r="G953" s="21"/>
      <c r="H953" s="19">
        <f>SUMPRODUCT($D$2:$G$2,D953:G953)</f>
        <v>0</v>
      </c>
      <c r="I953" s="19">
        <f t="shared" si="14"/>
        <v>0</v>
      </c>
    </row>
    <row r="954" spans="1:9">
      <c r="A954" s="21"/>
      <c r="B954" s="21"/>
      <c r="C954" s="20" t="s">
        <v>244</v>
      </c>
      <c r="D954" s="21"/>
      <c r="E954" s="21"/>
      <c r="F954" s="21"/>
      <c r="G954" s="21"/>
      <c r="H954" s="19">
        <f>SUMPRODUCT($D$2:$G$2,D954:G954)</f>
        <v>0</v>
      </c>
      <c r="I954" s="19">
        <f t="shared" si="14"/>
        <v>0</v>
      </c>
    </row>
    <row r="955" spans="1:9">
      <c r="A955" s="21"/>
      <c r="B955" s="21"/>
      <c r="C955" s="20" t="s">
        <v>244</v>
      </c>
      <c r="D955" s="21"/>
      <c r="E955" s="21"/>
      <c r="F955" s="21"/>
      <c r="G955" s="21"/>
      <c r="H955" s="19">
        <f>SUMPRODUCT($D$2:$G$2,D955:G955)</f>
        <v>0</v>
      </c>
      <c r="I955" s="19">
        <f t="shared" si="14"/>
        <v>0</v>
      </c>
    </row>
    <row r="956" spans="1:9">
      <c r="A956" s="21"/>
      <c r="B956" s="21"/>
      <c r="C956" s="20" t="s">
        <v>244</v>
      </c>
      <c r="D956" s="21"/>
      <c r="E956" s="21"/>
      <c r="F956" s="21"/>
      <c r="G956" s="21"/>
      <c r="H956" s="19">
        <f>SUMPRODUCT($D$2:$G$2,D956:G956)</f>
        <v>0</v>
      </c>
      <c r="I956" s="19">
        <f t="shared" si="14"/>
        <v>0</v>
      </c>
    </row>
    <row r="957" spans="1:9">
      <c r="A957" s="21"/>
      <c r="B957" s="21"/>
      <c r="C957" s="20" t="s">
        <v>244</v>
      </c>
      <c r="D957" s="21"/>
      <c r="E957" s="21"/>
      <c r="F957" s="21"/>
      <c r="G957" s="21"/>
      <c r="H957" s="19">
        <f>SUMPRODUCT($D$2:$G$2,D957:G957)</f>
        <v>0</v>
      </c>
      <c r="I957" s="19">
        <f t="shared" si="14"/>
        <v>0</v>
      </c>
    </row>
    <row r="958" spans="1:9">
      <c r="A958" s="21"/>
      <c r="B958" s="21"/>
      <c r="C958" s="20" t="s">
        <v>244</v>
      </c>
      <c r="D958" s="21"/>
      <c r="E958" s="21"/>
      <c r="F958" s="21"/>
      <c r="G958" s="21"/>
      <c r="H958" s="19">
        <f>SUMPRODUCT($D$2:$G$2,D958:G958)</f>
        <v>0</v>
      </c>
      <c r="I958" s="19">
        <f t="shared" si="14"/>
        <v>0</v>
      </c>
    </row>
    <row r="959" spans="1:9">
      <c r="A959" s="21"/>
      <c r="B959" s="21"/>
      <c r="C959" s="20" t="s">
        <v>244</v>
      </c>
      <c r="D959" s="21"/>
      <c r="E959" s="21"/>
      <c r="F959" s="21"/>
      <c r="G959" s="21"/>
      <c r="H959" s="19">
        <f>SUMPRODUCT($D$2:$G$2,D959:G959)</f>
        <v>0</v>
      </c>
      <c r="I959" s="19">
        <f t="shared" si="14"/>
        <v>0</v>
      </c>
    </row>
    <row r="960" spans="1:9">
      <c r="A960" s="21"/>
      <c r="B960" s="21"/>
      <c r="C960" s="20" t="s">
        <v>244</v>
      </c>
      <c r="D960" s="21"/>
      <c r="E960" s="21"/>
      <c r="F960" s="21"/>
      <c r="G960" s="21"/>
      <c r="H960" s="19">
        <f>SUMPRODUCT($D$2:$G$2,D960:G960)</f>
        <v>0</v>
      </c>
      <c r="I960" s="19">
        <f t="shared" si="14"/>
        <v>0</v>
      </c>
    </row>
    <row r="961" spans="1:9">
      <c r="A961" s="21"/>
      <c r="B961" s="21"/>
      <c r="C961" s="20" t="s">
        <v>244</v>
      </c>
      <c r="D961" s="21"/>
      <c r="E961" s="21"/>
      <c r="F961" s="21"/>
      <c r="G961" s="21"/>
      <c r="H961" s="19">
        <f>SUMPRODUCT($D$2:$G$2,D961:G961)</f>
        <v>0</v>
      </c>
      <c r="I961" s="19">
        <f t="shared" si="14"/>
        <v>0</v>
      </c>
    </row>
    <row r="962" spans="1:9">
      <c r="A962" s="21"/>
      <c r="B962" s="21"/>
      <c r="C962" s="20" t="s">
        <v>244</v>
      </c>
      <c r="D962" s="21"/>
      <c r="E962" s="21"/>
      <c r="F962" s="21"/>
      <c r="G962" s="21"/>
      <c r="H962" s="19">
        <f>SUMPRODUCT($D$2:$G$2,D962:G962)</f>
        <v>0</v>
      </c>
      <c r="I962" s="19">
        <f t="shared" si="14"/>
        <v>0</v>
      </c>
    </row>
    <row r="963" spans="1:9">
      <c r="A963" s="21"/>
      <c r="B963" s="21"/>
      <c r="C963" s="20" t="s">
        <v>244</v>
      </c>
      <c r="D963" s="21"/>
      <c r="E963" s="21"/>
      <c r="F963" s="21"/>
      <c r="G963" s="21"/>
      <c r="H963" s="19">
        <f>SUMPRODUCT($D$2:$G$2,D963:G963)</f>
        <v>0</v>
      </c>
      <c r="I963" s="19">
        <f t="shared" ref="I963:I1002" si="15">SUM(D963:G963)</f>
        <v>0</v>
      </c>
    </row>
    <row r="964" spans="1:9">
      <c r="A964" s="21"/>
      <c r="B964" s="21"/>
      <c r="C964" s="20" t="s">
        <v>244</v>
      </c>
      <c r="D964" s="21"/>
      <c r="E964" s="21"/>
      <c r="F964" s="21"/>
      <c r="G964" s="21"/>
      <c r="H964" s="19">
        <f>SUMPRODUCT($D$2:$G$2,D964:G964)</f>
        <v>0</v>
      </c>
      <c r="I964" s="19">
        <f t="shared" si="15"/>
        <v>0</v>
      </c>
    </row>
    <row r="965" spans="1:9">
      <c r="A965" s="21"/>
      <c r="B965" s="21"/>
      <c r="C965" s="20" t="s">
        <v>244</v>
      </c>
      <c r="D965" s="21"/>
      <c r="E965" s="21"/>
      <c r="F965" s="21"/>
      <c r="G965" s="21"/>
      <c r="H965" s="19">
        <f>SUMPRODUCT($D$2:$G$2,D965:G965)</f>
        <v>0</v>
      </c>
      <c r="I965" s="19">
        <f t="shared" si="15"/>
        <v>0</v>
      </c>
    </row>
    <row r="966" spans="1:9">
      <c r="A966" s="21"/>
      <c r="B966" s="21"/>
      <c r="C966" s="20" t="s">
        <v>244</v>
      </c>
      <c r="D966" s="21"/>
      <c r="E966" s="21"/>
      <c r="F966" s="21"/>
      <c r="G966" s="21"/>
      <c r="H966" s="19">
        <f>SUMPRODUCT($D$2:$G$2,D966:G966)</f>
        <v>0</v>
      </c>
      <c r="I966" s="19">
        <f t="shared" si="15"/>
        <v>0</v>
      </c>
    </row>
    <row r="967" spans="1:9">
      <c r="A967" s="21"/>
      <c r="B967" s="21"/>
      <c r="C967" s="20" t="s">
        <v>244</v>
      </c>
      <c r="D967" s="21"/>
      <c r="E967" s="21"/>
      <c r="F967" s="21"/>
      <c r="G967" s="21"/>
      <c r="H967" s="19">
        <f>SUMPRODUCT($D$2:$G$2,D967:G967)</f>
        <v>0</v>
      </c>
      <c r="I967" s="19">
        <f t="shared" si="15"/>
        <v>0</v>
      </c>
    </row>
    <row r="968" spans="1:9">
      <c r="A968" s="21"/>
      <c r="B968" s="21"/>
      <c r="C968" s="20" t="s">
        <v>244</v>
      </c>
      <c r="D968" s="21"/>
      <c r="E968" s="21"/>
      <c r="F968" s="21"/>
      <c r="G968" s="21"/>
      <c r="H968" s="19">
        <f>SUMPRODUCT($D$2:$G$2,D968:G968)</f>
        <v>0</v>
      </c>
      <c r="I968" s="19">
        <f t="shared" si="15"/>
        <v>0</v>
      </c>
    </row>
    <row r="969" spans="1:9">
      <c r="A969" s="21"/>
      <c r="B969" s="21"/>
      <c r="C969" s="20" t="s">
        <v>244</v>
      </c>
      <c r="D969" s="21"/>
      <c r="E969" s="21"/>
      <c r="F969" s="21"/>
      <c r="G969" s="21"/>
      <c r="H969" s="19">
        <f>SUMPRODUCT($D$2:$G$2,D969:G969)</f>
        <v>0</v>
      </c>
      <c r="I969" s="19">
        <f t="shared" si="15"/>
        <v>0</v>
      </c>
    </row>
    <row r="970" spans="1:9">
      <c r="A970" s="21"/>
      <c r="B970" s="21"/>
      <c r="C970" s="20" t="s">
        <v>244</v>
      </c>
      <c r="D970" s="21"/>
      <c r="E970" s="21"/>
      <c r="F970" s="21"/>
      <c r="G970" s="21"/>
      <c r="H970" s="19">
        <f>SUMPRODUCT($D$2:$G$2,D970:G970)</f>
        <v>0</v>
      </c>
      <c r="I970" s="19">
        <f t="shared" si="15"/>
        <v>0</v>
      </c>
    </row>
    <row r="971" spans="1:9">
      <c r="A971" s="21"/>
      <c r="B971" s="21"/>
      <c r="C971" s="20" t="s">
        <v>244</v>
      </c>
      <c r="D971" s="21"/>
      <c r="E971" s="21"/>
      <c r="F971" s="21"/>
      <c r="G971" s="21"/>
      <c r="H971" s="19">
        <f>SUMPRODUCT($D$2:$G$2,D971:G971)</f>
        <v>0</v>
      </c>
      <c r="I971" s="19">
        <f t="shared" si="15"/>
        <v>0</v>
      </c>
    </row>
    <row r="972" spans="1:9">
      <c r="A972" s="21"/>
      <c r="B972" s="21"/>
      <c r="C972" s="20" t="s">
        <v>244</v>
      </c>
      <c r="D972" s="21"/>
      <c r="E972" s="21"/>
      <c r="F972" s="21"/>
      <c r="G972" s="21"/>
      <c r="H972" s="19">
        <f>SUMPRODUCT($D$2:$G$2,D972:G972)</f>
        <v>0</v>
      </c>
      <c r="I972" s="19">
        <f t="shared" si="15"/>
        <v>0</v>
      </c>
    </row>
    <row r="973" spans="1:9">
      <c r="A973" s="21"/>
      <c r="B973" s="21"/>
      <c r="C973" s="20" t="s">
        <v>244</v>
      </c>
      <c r="D973" s="21"/>
      <c r="E973" s="21"/>
      <c r="F973" s="21"/>
      <c r="G973" s="21"/>
      <c r="H973" s="19">
        <f>SUMPRODUCT($D$2:$G$2,D973:G973)</f>
        <v>0</v>
      </c>
      <c r="I973" s="19">
        <f t="shared" si="15"/>
        <v>0</v>
      </c>
    </row>
    <row r="974" spans="1:9">
      <c r="A974" s="21"/>
      <c r="B974" s="21"/>
      <c r="C974" s="20" t="s">
        <v>244</v>
      </c>
      <c r="D974" s="21"/>
      <c r="E974" s="21"/>
      <c r="F974" s="21"/>
      <c r="G974" s="21"/>
      <c r="H974" s="19">
        <f>SUMPRODUCT($D$2:$G$2,D974:G974)</f>
        <v>0</v>
      </c>
      <c r="I974" s="19">
        <f t="shared" si="15"/>
        <v>0</v>
      </c>
    </row>
    <row r="975" spans="1:9">
      <c r="A975" s="21"/>
      <c r="B975" s="21"/>
      <c r="C975" s="20" t="s">
        <v>244</v>
      </c>
      <c r="D975" s="21"/>
      <c r="E975" s="21"/>
      <c r="F975" s="21"/>
      <c r="G975" s="21"/>
      <c r="H975" s="19">
        <f>SUMPRODUCT($D$2:$G$2,D975:G975)</f>
        <v>0</v>
      </c>
      <c r="I975" s="19">
        <f t="shared" si="15"/>
        <v>0</v>
      </c>
    </row>
    <row r="976" spans="1:9">
      <c r="A976" s="21"/>
      <c r="B976" s="21"/>
      <c r="C976" s="20" t="s">
        <v>244</v>
      </c>
      <c r="D976" s="21"/>
      <c r="E976" s="21"/>
      <c r="F976" s="21"/>
      <c r="G976" s="21"/>
      <c r="H976" s="19">
        <f>SUMPRODUCT($D$2:$G$2,D976:G976)</f>
        <v>0</v>
      </c>
      <c r="I976" s="19">
        <f t="shared" si="15"/>
        <v>0</v>
      </c>
    </row>
    <row r="977" spans="1:9">
      <c r="A977" s="21"/>
      <c r="B977" s="21"/>
      <c r="C977" s="20" t="s">
        <v>244</v>
      </c>
      <c r="D977" s="21"/>
      <c r="E977" s="21"/>
      <c r="F977" s="21"/>
      <c r="G977" s="21"/>
      <c r="H977" s="19">
        <f>SUMPRODUCT($D$2:$G$2,D977:G977)</f>
        <v>0</v>
      </c>
      <c r="I977" s="19">
        <f t="shared" si="15"/>
        <v>0</v>
      </c>
    </row>
    <row r="978" spans="1:9">
      <c r="A978" s="21"/>
      <c r="B978" s="21"/>
      <c r="C978" s="20" t="s">
        <v>244</v>
      </c>
      <c r="D978" s="21"/>
      <c r="E978" s="21"/>
      <c r="F978" s="21"/>
      <c r="G978" s="21"/>
      <c r="H978" s="19">
        <f>SUMPRODUCT($D$2:$G$2,D978:G978)</f>
        <v>0</v>
      </c>
      <c r="I978" s="19">
        <f t="shared" si="15"/>
        <v>0</v>
      </c>
    </row>
    <row r="979" spans="1:9">
      <c r="A979" s="21"/>
      <c r="B979" s="21"/>
      <c r="C979" s="20" t="s">
        <v>244</v>
      </c>
      <c r="D979" s="21"/>
      <c r="E979" s="21"/>
      <c r="F979" s="21"/>
      <c r="G979" s="21"/>
      <c r="H979" s="19">
        <f>SUMPRODUCT($D$2:$G$2,D979:G979)</f>
        <v>0</v>
      </c>
      <c r="I979" s="19">
        <f t="shared" si="15"/>
        <v>0</v>
      </c>
    </row>
    <row r="980" spans="1:9">
      <c r="A980" s="21"/>
      <c r="B980" s="21"/>
      <c r="C980" s="20" t="s">
        <v>244</v>
      </c>
      <c r="D980" s="21"/>
      <c r="E980" s="21"/>
      <c r="F980" s="21"/>
      <c r="G980" s="21"/>
      <c r="H980" s="19">
        <f>SUMPRODUCT($D$2:$G$2,D980:G980)</f>
        <v>0</v>
      </c>
      <c r="I980" s="19">
        <f t="shared" si="15"/>
        <v>0</v>
      </c>
    </row>
    <row r="981" spans="1:9">
      <c r="A981" s="21"/>
      <c r="B981" s="21"/>
      <c r="C981" s="20" t="s">
        <v>244</v>
      </c>
      <c r="D981" s="21"/>
      <c r="E981" s="21"/>
      <c r="F981" s="21"/>
      <c r="G981" s="21"/>
      <c r="H981" s="19">
        <f>SUMPRODUCT($D$2:$G$2,D981:G981)</f>
        <v>0</v>
      </c>
      <c r="I981" s="19">
        <f t="shared" si="15"/>
        <v>0</v>
      </c>
    </row>
    <row r="982" spans="1:9">
      <c r="A982" s="21"/>
      <c r="B982" s="21"/>
      <c r="C982" s="20" t="s">
        <v>244</v>
      </c>
      <c r="D982" s="21"/>
      <c r="E982" s="21"/>
      <c r="F982" s="21"/>
      <c r="G982" s="21"/>
      <c r="H982" s="19">
        <f>SUMPRODUCT($D$2:$G$2,D982:G982)</f>
        <v>0</v>
      </c>
      <c r="I982" s="19">
        <f t="shared" si="15"/>
        <v>0</v>
      </c>
    </row>
    <row r="983" spans="1:9">
      <c r="A983" s="21"/>
      <c r="B983" s="21"/>
      <c r="C983" s="20" t="s">
        <v>244</v>
      </c>
      <c r="D983" s="21"/>
      <c r="E983" s="21"/>
      <c r="F983" s="21"/>
      <c r="G983" s="21"/>
      <c r="H983" s="19">
        <f>SUMPRODUCT($D$2:$G$2,D983:G983)</f>
        <v>0</v>
      </c>
      <c r="I983" s="19">
        <f t="shared" si="15"/>
        <v>0</v>
      </c>
    </row>
    <row r="984" spans="1:9">
      <c r="A984" s="21"/>
      <c r="B984" s="21"/>
      <c r="C984" s="20" t="s">
        <v>244</v>
      </c>
      <c r="D984" s="21"/>
      <c r="E984" s="21"/>
      <c r="F984" s="21"/>
      <c r="G984" s="21"/>
      <c r="H984" s="19">
        <f>SUMPRODUCT($D$2:$G$2,D984:G984)</f>
        <v>0</v>
      </c>
      <c r="I984" s="19">
        <f t="shared" si="15"/>
        <v>0</v>
      </c>
    </row>
    <row r="985" spans="1:9">
      <c r="A985" s="21"/>
      <c r="B985" s="21"/>
      <c r="C985" s="20" t="s">
        <v>244</v>
      </c>
      <c r="D985" s="21"/>
      <c r="E985" s="21"/>
      <c r="F985" s="21"/>
      <c r="G985" s="21"/>
      <c r="H985" s="19">
        <f>SUMPRODUCT($D$2:$G$2,D985:G985)</f>
        <v>0</v>
      </c>
      <c r="I985" s="19">
        <f t="shared" si="15"/>
        <v>0</v>
      </c>
    </row>
    <row r="986" spans="1:9">
      <c r="A986" s="21"/>
      <c r="B986" s="21"/>
      <c r="C986" s="20" t="s">
        <v>244</v>
      </c>
      <c r="D986" s="21"/>
      <c r="E986" s="21"/>
      <c r="F986" s="21"/>
      <c r="G986" s="21"/>
      <c r="H986" s="19">
        <f>SUMPRODUCT($D$2:$G$2,D986:G986)</f>
        <v>0</v>
      </c>
      <c r="I986" s="19">
        <f t="shared" si="15"/>
        <v>0</v>
      </c>
    </row>
    <row r="987" spans="1:9">
      <c r="A987" s="21"/>
      <c r="B987" s="21"/>
      <c r="C987" s="20" t="s">
        <v>244</v>
      </c>
      <c r="D987" s="21"/>
      <c r="E987" s="21"/>
      <c r="F987" s="21"/>
      <c r="G987" s="21"/>
      <c r="H987" s="19">
        <f>SUMPRODUCT($D$2:$G$2,D987:G987)</f>
        <v>0</v>
      </c>
      <c r="I987" s="19">
        <f t="shared" si="15"/>
        <v>0</v>
      </c>
    </row>
    <row r="988" spans="1:9">
      <c r="A988" s="21"/>
      <c r="B988" s="21"/>
      <c r="C988" s="20" t="s">
        <v>244</v>
      </c>
      <c r="D988" s="21"/>
      <c r="E988" s="21"/>
      <c r="F988" s="21"/>
      <c r="G988" s="21"/>
      <c r="H988" s="19">
        <f>SUMPRODUCT($D$2:$G$2,D988:G988)</f>
        <v>0</v>
      </c>
      <c r="I988" s="19">
        <f t="shared" si="15"/>
        <v>0</v>
      </c>
    </row>
    <row r="989" spans="1:9">
      <c r="A989" s="21"/>
      <c r="B989" s="21"/>
      <c r="C989" s="20" t="s">
        <v>244</v>
      </c>
      <c r="D989" s="21"/>
      <c r="E989" s="21"/>
      <c r="F989" s="21"/>
      <c r="G989" s="21"/>
      <c r="H989" s="19">
        <f>SUMPRODUCT($D$2:$G$2,D989:G989)</f>
        <v>0</v>
      </c>
      <c r="I989" s="19">
        <f t="shared" si="15"/>
        <v>0</v>
      </c>
    </row>
    <row r="990" spans="1:9">
      <c r="A990" s="21"/>
      <c r="B990" s="21"/>
      <c r="C990" s="20" t="s">
        <v>244</v>
      </c>
      <c r="D990" s="21"/>
      <c r="E990" s="21"/>
      <c r="F990" s="21"/>
      <c r="G990" s="21"/>
      <c r="H990" s="19">
        <f>SUMPRODUCT($D$2:$G$2,D990:G990)</f>
        <v>0</v>
      </c>
      <c r="I990" s="19">
        <f t="shared" si="15"/>
        <v>0</v>
      </c>
    </row>
    <row r="991" spans="1:9">
      <c r="A991" s="21"/>
      <c r="B991" s="21"/>
      <c r="C991" s="20" t="s">
        <v>244</v>
      </c>
      <c r="D991" s="21"/>
      <c r="E991" s="21"/>
      <c r="F991" s="21"/>
      <c r="G991" s="21"/>
      <c r="H991" s="19">
        <f>SUMPRODUCT($D$2:$G$2,D991:G991)</f>
        <v>0</v>
      </c>
      <c r="I991" s="19">
        <f t="shared" si="15"/>
        <v>0</v>
      </c>
    </row>
    <row r="992" spans="1:9">
      <c r="A992" s="21"/>
      <c r="B992" s="21"/>
      <c r="C992" s="20" t="s">
        <v>244</v>
      </c>
      <c r="D992" s="21"/>
      <c r="E992" s="21"/>
      <c r="F992" s="21"/>
      <c r="G992" s="21"/>
      <c r="H992" s="19">
        <f>SUMPRODUCT($D$2:$G$2,D992:G992)</f>
        <v>0</v>
      </c>
      <c r="I992" s="19">
        <f t="shared" si="15"/>
        <v>0</v>
      </c>
    </row>
    <row r="993" spans="1:9">
      <c r="A993" s="21"/>
      <c r="B993" s="21"/>
      <c r="C993" s="20" t="s">
        <v>244</v>
      </c>
      <c r="D993" s="21"/>
      <c r="E993" s="21"/>
      <c r="F993" s="21"/>
      <c r="G993" s="21"/>
      <c r="H993" s="19">
        <f>SUMPRODUCT($D$2:$G$2,D993:G993)</f>
        <v>0</v>
      </c>
      <c r="I993" s="19">
        <f t="shared" si="15"/>
        <v>0</v>
      </c>
    </row>
    <row r="994" spans="1:9">
      <c r="A994" s="21"/>
      <c r="B994" s="21"/>
      <c r="C994" s="20" t="s">
        <v>244</v>
      </c>
      <c r="D994" s="21"/>
      <c r="E994" s="21"/>
      <c r="F994" s="21"/>
      <c r="G994" s="21"/>
      <c r="H994" s="19">
        <f>SUMPRODUCT($D$2:$G$2,D994:G994)</f>
        <v>0</v>
      </c>
      <c r="I994" s="19">
        <f t="shared" si="15"/>
        <v>0</v>
      </c>
    </row>
    <row r="995" spans="1:9">
      <c r="A995" s="21"/>
      <c r="B995" s="21"/>
      <c r="C995" s="20" t="s">
        <v>244</v>
      </c>
      <c r="D995" s="21"/>
      <c r="E995" s="21"/>
      <c r="F995" s="21"/>
      <c r="G995" s="21"/>
      <c r="H995" s="19">
        <f>SUMPRODUCT($D$2:$G$2,D995:G995)</f>
        <v>0</v>
      </c>
      <c r="I995" s="19">
        <f t="shared" si="15"/>
        <v>0</v>
      </c>
    </row>
    <row r="996" spans="1:9">
      <c r="A996" s="21"/>
      <c r="B996" s="21"/>
      <c r="C996" s="20" t="s">
        <v>244</v>
      </c>
      <c r="D996" s="21"/>
      <c r="E996" s="21"/>
      <c r="F996" s="21"/>
      <c r="G996" s="21"/>
      <c r="H996" s="19">
        <f>SUMPRODUCT($D$2:$G$2,D996:G996)</f>
        <v>0</v>
      </c>
      <c r="I996" s="19">
        <f t="shared" si="15"/>
        <v>0</v>
      </c>
    </row>
    <row r="997" spans="1:9">
      <c r="A997" s="21"/>
      <c r="B997" s="21"/>
      <c r="C997" s="20" t="s">
        <v>244</v>
      </c>
      <c r="D997" s="21"/>
      <c r="E997" s="21"/>
      <c r="F997" s="21"/>
      <c r="G997" s="21"/>
      <c r="H997" s="19">
        <f>SUMPRODUCT($D$2:$G$2,D997:G997)</f>
        <v>0</v>
      </c>
      <c r="I997" s="19">
        <f t="shared" si="15"/>
        <v>0</v>
      </c>
    </row>
    <row r="998" spans="1:9">
      <c r="A998" s="21"/>
      <c r="B998" s="21"/>
      <c r="C998" s="20" t="s">
        <v>244</v>
      </c>
      <c r="D998" s="21"/>
      <c r="E998" s="21"/>
      <c r="F998" s="21"/>
      <c r="G998" s="21"/>
      <c r="H998" s="19">
        <f>SUMPRODUCT($D$2:$G$2,D998:G998)</f>
        <v>0</v>
      </c>
      <c r="I998" s="19">
        <f t="shared" si="15"/>
        <v>0</v>
      </c>
    </row>
    <row r="999" spans="1:9">
      <c r="A999" s="21"/>
      <c r="B999" s="21"/>
      <c r="C999" s="20" t="s">
        <v>244</v>
      </c>
      <c r="D999" s="21"/>
      <c r="E999" s="21"/>
      <c r="F999" s="21"/>
      <c r="G999" s="21"/>
      <c r="H999" s="19">
        <f>SUMPRODUCT($D$2:$G$2,D999:G999)</f>
        <v>0</v>
      </c>
      <c r="I999" s="19">
        <f t="shared" si="15"/>
        <v>0</v>
      </c>
    </row>
    <row r="1000" spans="1:9">
      <c r="A1000" s="21"/>
      <c r="B1000" s="21"/>
      <c r="C1000" s="20" t="s">
        <v>244</v>
      </c>
      <c r="D1000" s="21"/>
      <c r="E1000" s="21"/>
      <c r="F1000" s="21"/>
      <c r="G1000" s="21"/>
      <c r="H1000" s="19">
        <f>SUMPRODUCT($D$2:$G$2,D1000:G1000)</f>
        <v>0</v>
      </c>
      <c r="I1000" s="19">
        <f t="shared" si="15"/>
        <v>0</v>
      </c>
    </row>
    <row r="1001" spans="1:9">
      <c r="A1001" s="21"/>
      <c r="B1001" s="21"/>
      <c r="C1001" s="20" t="s">
        <v>244</v>
      </c>
      <c r="D1001" s="21"/>
      <c r="E1001" s="21"/>
      <c r="F1001" s="21"/>
      <c r="G1001" s="21"/>
      <c r="H1001" s="19">
        <f>SUMPRODUCT($D$2:$G$2,D1001:G1001)</f>
        <v>0</v>
      </c>
      <c r="I1001" s="19">
        <f t="shared" si="15"/>
        <v>0</v>
      </c>
    </row>
    <row r="1002" spans="1:9">
      <c r="A1002" s="21"/>
      <c r="B1002" s="21"/>
      <c r="C1002" s="20" t="s">
        <v>244</v>
      </c>
      <c r="D1002" s="21"/>
      <c r="E1002" s="21"/>
      <c r="F1002" s="21"/>
      <c r="G1002" s="21"/>
      <c r="H1002" s="19">
        <f>SUMPRODUCT($D$2:$G$2,D1002:G1002)</f>
        <v>0</v>
      </c>
      <c r="I1002" s="19">
        <f t="shared" si="15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A1" sqref="A1:E2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5" t="s">
        <v>254</v>
      </c>
      <c r="D1" s="5" t="s">
        <v>2</v>
      </c>
      <c r="E1" s="5" t="s">
        <v>255</v>
      </c>
    </row>
    <row r="2" spans="1:5">
      <c r="A2" s="4"/>
      <c r="B2" s="4"/>
      <c r="C2" s="5"/>
      <c r="D2" s="5"/>
      <c r="E2" s="5"/>
    </row>
    <row r="3" spans="1:8">
      <c r="A3" s="6" t="s">
        <v>28</v>
      </c>
      <c r="B3" s="6" t="s">
        <v>29</v>
      </c>
      <c r="C3" s="7">
        <f>IFERROR(SUM(D3*0.8+E3*0.2),0)</f>
        <v>75.7071641791045</v>
      </c>
      <c r="D3" s="7">
        <f>IFERROR(VLOOKUP(A3,【A】!A:C,3,0),0)</f>
        <v>75.2089552238806</v>
      </c>
      <c r="E3" s="7">
        <f>IFERROR((VLOOKUP(A3,【B职务】!A:I,8,0)*3+VLOOKUP(A3,【B特殊】!A:I,8,0))/(3+VLOOKUP(A3,【B特殊】!A:I,9,0)),0)+IFERROR(VLOOKUP(A3,【B职务】!A:C,3,0),0)</f>
        <v>77.7</v>
      </c>
      <c r="H3" s="8" t="s">
        <v>27</v>
      </c>
    </row>
    <row r="4" spans="1:8">
      <c r="A4" s="6" t="s">
        <v>32</v>
      </c>
      <c r="B4" s="6" t="s">
        <v>33</v>
      </c>
      <c r="C4" s="7">
        <f t="shared" ref="C4:C67" si="0">IFERROR(SUM(D4*0.8+E4*0.2),0)</f>
        <v>81.5015488594762</v>
      </c>
      <c r="D4" s="7">
        <f>IFERROR(VLOOKUP(A4,【A】!A:C,3,0),0)</f>
        <v>82.5373134328358</v>
      </c>
      <c r="E4" s="7">
        <f>IFERROR((VLOOKUP(A4,【B职务】!A:I,8,0)*3+VLOOKUP(A4,【B特殊】!A:I,8,0))/(3+VLOOKUP(A4,【B特殊】!A:I,9,0)),0)+IFERROR(VLOOKUP(A4,【B职务】!A:C,3,0),0)</f>
        <v>77.3584905660377</v>
      </c>
      <c r="H4" s="3" t="s">
        <v>31</v>
      </c>
    </row>
    <row r="5" spans="1:8">
      <c r="A5" s="6" t="s">
        <v>35</v>
      </c>
      <c r="B5" s="6" t="s">
        <v>36</v>
      </c>
      <c r="C5" s="7">
        <f t="shared" si="0"/>
        <v>76.3145125436647</v>
      </c>
      <c r="D5" s="7">
        <f>IFERROR(VLOOKUP(A5,【A】!A:C,3,0),0)</f>
        <v>76.7761194029851</v>
      </c>
      <c r="E5" s="7">
        <f>IFERROR((VLOOKUP(A5,【B职务】!A:I,8,0)*3+VLOOKUP(A5,【B特殊】!A:I,8,0))/(3+VLOOKUP(A5,【B特殊】!A:I,9,0)),0)+IFERROR(VLOOKUP(A5,【B职务】!A:C,3,0),0)</f>
        <v>74.468085106383</v>
      </c>
      <c r="H5" s="3" t="s">
        <v>256</v>
      </c>
    </row>
    <row r="6" spans="1:8">
      <c r="A6" s="6" t="s">
        <v>38</v>
      </c>
      <c r="B6" s="6" t="s">
        <v>39</v>
      </c>
      <c r="C6" s="7">
        <f t="shared" si="0"/>
        <v>71.8433713784021</v>
      </c>
      <c r="D6" s="7">
        <f>IFERROR(VLOOKUP(A6,【A】!A:C,3,0),0)</f>
        <v>70.6865671641791</v>
      </c>
      <c r="E6" s="7">
        <f>IFERROR((VLOOKUP(A6,【B职务】!A:I,8,0)*3+VLOOKUP(A6,【B特殊】!A:I,8,0))/(3+VLOOKUP(A6,【B特殊】!A:I,9,0)),0)+IFERROR(VLOOKUP(A6,【B职务】!A:C,3,0),0)</f>
        <v>76.4705882352941</v>
      </c>
      <c r="H6" s="3" t="s">
        <v>37</v>
      </c>
    </row>
    <row r="7" spans="1:5">
      <c r="A7" s="6" t="s">
        <v>41</v>
      </c>
      <c r="B7" s="6" t="s">
        <v>42</v>
      </c>
      <c r="C7" s="7">
        <f t="shared" si="0"/>
        <v>71.3426636050517</v>
      </c>
      <c r="D7" s="7">
        <f>IFERROR(VLOOKUP(A7,【A】!A:C,3,0),0)</f>
        <v>69.6417910447761</v>
      </c>
      <c r="E7" s="7">
        <f>IFERROR((VLOOKUP(A7,【B职务】!A:I,8,0)*3+VLOOKUP(A7,【B特殊】!A:I,8,0))/(3+VLOOKUP(A7,【B特殊】!A:I,9,0)),0)+IFERROR(VLOOKUP(A7,【B职务】!A:C,3,0),0)</f>
        <v>78.1461538461539</v>
      </c>
    </row>
    <row r="8" spans="1:8">
      <c r="A8" s="6" t="s">
        <v>43</v>
      </c>
      <c r="B8" s="6" t="s">
        <v>44</v>
      </c>
      <c r="C8" s="7">
        <f t="shared" si="0"/>
        <v>71.6030413967896</v>
      </c>
      <c r="D8" s="7">
        <f>IFERROR(VLOOKUP(A8,【A】!A:C,3,0),0)</f>
        <v>70.1641791044776</v>
      </c>
      <c r="E8" s="7">
        <f>IFERROR((VLOOKUP(A8,【B职务】!A:I,8,0)*3+VLOOKUP(A8,【B特殊】!A:I,8,0))/(3+VLOOKUP(A8,【B特殊】!A:I,9,0)),0)+IFERROR(VLOOKUP(A8,【B职务】!A:C,3,0),0)</f>
        <v>77.3584905660377</v>
      </c>
      <c r="H8" s="8" t="s">
        <v>257</v>
      </c>
    </row>
    <row r="9" spans="1:8">
      <c r="A9" s="6" t="s">
        <v>45</v>
      </c>
      <c r="B9" s="6" t="s">
        <v>46</v>
      </c>
      <c r="C9" s="7">
        <f t="shared" si="0"/>
        <v>75.0811161583387</v>
      </c>
      <c r="D9" s="7">
        <f>IFERROR(VLOOKUP(A9,【A】!A:C,3,0),0)</f>
        <v>75.3731343283582</v>
      </c>
      <c r="E9" s="7">
        <f>IFERROR((VLOOKUP(A9,【B职务】!A:I,8,0)*3+VLOOKUP(A9,【B特殊】!A:I,8,0))/(3+VLOOKUP(A9,【B特殊】!A:I,9,0)),0)+IFERROR(VLOOKUP(A9,【B职务】!A:C,3,0),0)</f>
        <v>73.9130434782609</v>
      </c>
      <c r="H9" s="3" t="s">
        <v>258</v>
      </c>
    </row>
    <row r="10" spans="1:5">
      <c r="A10" s="6" t="s">
        <v>47</v>
      </c>
      <c r="B10" s="6" t="s">
        <v>48</v>
      </c>
      <c r="C10" s="7">
        <f t="shared" si="0"/>
        <v>77.854639844257</v>
      </c>
      <c r="D10" s="7">
        <f>IFERROR(VLOOKUP(A10,【A】!A:C,3,0),0)</f>
        <v>77.7313432835821</v>
      </c>
      <c r="E10" s="7">
        <f>IFERROR((VLOOKUP(A10,【B职务】!A:I,8,0)*3+VLOOKUP(A10,【B特殊】!A:I,8,0))/(3+VLOOKUP(A10,【B特殊】!A:I,9,0)),0)+IFERROR(VLOOKUP(A10,【B职务】!A:C,3,0),0)</f>
        <v>78.3478260869565</v>
      </c>
    </row>
    <row r="11" spans="1:5">
      <c r="A11" s="6" t="s">
        <v>49</v>
      </c>
      <c r="B11" s="6" t="s">
        <v>50</v>
      </c>
      <c r="C11" s="7">
        <f t="shared" si="0"/>
        <v>71.1527579493835</v>
      </c>
      <c r="D11" s="7">
        <f>IFERROR(VLOOKUP(A11,【A】!A:C,3,0),0)</f>
        <v>70.4626865671642</v>
      </c>
      <c r="E11" s="7">
        <f>IFERROR((VLOOKUP(A11,【B职务】!A:I,8,0)*3+VLOOKUP(A11,【B特殊】!A:I,8,0))/(3+VLOOKUP(A11,【B特殊】!A:I,9,0)),0)+IFERROR(VLOOKUP(A11,【B职务】!A:C,3,0),0)</f>
        <v>73.9130434782609</v>
      </c>
    </row>
    <row r="12" spans="1:8">
      <c r="A12" s="6" t="s">
        <v>51</v>
      </c>
      <c r="B12" s="6" t="s">
        <v>52</v>
      </c>
      <c r="C12" s="7">
        <f t="shared" si="0"/>
        <v>72.6182673588579</v>
      </c>
      <c r="D12" s="7">
        <f>IFERROR(VLOOKUP(A12,【A】!A:C,3,0),0)</f>
        <v>71.1940298507463</v>
      </c>
      <c r="E12" s="7">
        <f>IFERROR((VLOOKUP(A12,【B职务】!A:I,8,0)*3+VLOOKUP(A12,【B特殊】!A:I,8,0))/(3+VLOOKUP(A12,【B特殊】!A:I,9,0)),0)+IFERROR(VLOOKUP(A12,【B职务】!A:C,3,0),0)</f>
        <v>78.3152173913044</v>
      </c>
      <c r="H12" s="8" t="s">
        <v>259</v>
      </c>
    </row>
    <row r="13" spans="1:8">
      <c r="A13" s="6" t="s">
        <v>53</v>
      </c>
      <c r="B13" s="6" t="s">
        <v>54</v>
      </c>
      <c r="C13" s="7">
        <f t="shared" si="0"/>
        <v>69.9024875621891</v>
      </c>
      <c r="D13" s="7">
        <f>IFERROR(VLOOKUP(A13,【A】!A:C,3,0),0)</f>
        <v>69.044776119403</v>
      </c>
      <c r="E13" s="7">
        <f>IFERROR((VLOOKUP(A13,【B职务】!A:I,8,0)*3+VLOOKUP(A13,【B特殊】!A:I,8,0))/(3+VLOOKUP(A13,【B特殊】!A:I,9,0)),0)+IFERROR(VLOOKUP(A13,【B职务】!A:C,3,0),0)</f>
        <v>73.3333333333333</v>
      </c>
      <c r="H13" s="3" t="s">
        <v>260</v>
      </c>
    </row>
    <row r="14" spans="1:8">
      <c r="A14" s="6" t="s">
        <v>55</v>
      </c>
      <c r="B14" s="6" t="s">
        <v>56</v>
      </c>
      <c r="C14" s="7">
        <f t="shared" si="0"/>
        <v>72.3244266472515</v>
      </c>
      <c r="D14" s="7">
        <f>IFERROR(VLOOKUP(A14,【A】!A:C,3,0),0)</f>
        <v>70.2835820895522</v>
      </c>
      <c r="E14" s="7">
        <f>IFERROR((VLOOKUP(A14,【B职务】!A:I,8,0)*3+VLOOKUP(A14,【B特殊】!A:I,8,0))/(3+VLOOKUP(A14,【B特殊】!A:I,9,0)),0)+IFERROR(VLOOKUP(A14,【B职务】!A:C,3,0),0)</f>
        <v>80.4878048780488</v>
      </c>
      <c r="H14" s="3" t="s">
        <v>261</v>
      </c>
    </row>
    <row r="15" spans="1:8">
      <c r="A15" s="6" t="s">
        <v>57</v>
      </c>
      <c r="B15" s="6" t="s">
        <v>58</v>
      </c>
      <c r="C15" s="7">
        <f t="shared" si="0"/>
        <v>77.0632057105775</v>
      </c>
      <c r="D15" s="7">
        <f>IFERROR(VLOOKUP(A15,【A】!A:C,3,0),0)</f>
        <v>77.8507462686567</v>
      </c>
      <c r="E15" s="7">
        <f>IFERROR((VLOOKUP(A15,【B职务】!A:I,8,0)*3+VLOOKUP(A15,【B特殊】!A:I,8,0))/(3+VLOOKUP(A15,【B特殊】!A:I,9,0)),0)+IFERROR(VLOOKUP(A15,【B职务】!A:C,3,0),0)</f>
        <v>73.9130434782609</v>
      </c>
      <c r="H15" s="3" t="s">
        <v>262</v>
      </c>
    </row>
    <row r="16" spans="1:5">
      <c r="A16" s="6" t="s">
        <v>59</v>
      </c>
      <c r="B16" s="6" t="s">
        <v>60</v>
      </c>
      <c r="C16" s="7">
        <f t="shared" si="0"/>
        <v>72.6218980568854</v>
      </c>
      <c r="D16" s="7">
        <f>IFERROR(VLOOKUP(A16,【A】!A:C,3,0),0)</f>
        <v>70.5820895522388</v>
      </c>
      <c r="E16" s="7">
        <f>IFERROR((VLOOKUP(A16,【B职务】!A:I,8,0)*3+VLOOKUP(A16,【B特殊】!A:I,8,0))/(3+VLOOKUP(A16,【B特殊】!A:I,9,0)),0)+IFERROR(VLOOKUP(A16,【B职务】!A:C,3,0),0)</f>
        <v>80.7811320754717</v>
      </c>
    </row>
    <row r="17" spans="1:5">
      <c r="A17" s="6" t="s">
        <v>61</v>
      </c>
      <c r="B17" s="6" t="s">
        <v>62</v>
      </c>
      <c r="C17" s="7">
        <f t="shared" si="0"/>
        <v>74.1134328358209</v>
      </c>
      <c r="D17" s="7">
        <f>IFERROR(VLOOKUP(A17,【A】!A:C,3,0),0)</f>
        <v>73.6417910447761</v>
      </c>
      <c r="E17" s="7">
        <f>IFERROR((VLOOKUP(A17,【B职务】!A:I,8,0)*3+VLOOKUP(A17,【B特殊】!A:I,8,0))/(3+VLOOKUP(A17,【B特殊】!A:I,9,0)),0)+IFERROR(VLOOKUP(A17,【B职务】!A:C,3,0),0)</f>
        <v>76</v>
      </c>
    </row>
    <row r="18" spans="1:5">
      <c r="A18" s="6" t="s">
        <v>63</v>
      </c>
      <c r="B18" s="6" t="s">
        <v>64</v>
      </c>
      <c r="C18" s="7">
        <f t="shared" si="0"/>
        <v>76.505472636816</v>
      </c>
      <c r="D18" s="7">
        <f>IFERROR(VLOOKUP(A18,【A】!A:C,3,0),0)</f>
        <v>77.2985074626866</v>
      </c>
      <c r="E18" s="7">
        <f>IFERROR((VLOOKUP(A18,【B职务】!A:I,8,0)*3+VLOOKUP(A18,【B特殊】!A:I,8,0))/(3+VLOOKUP(A18,【B特殊】!A:I,9,0)),0)+IFERROR(VLOOKUP(A18,【B职务】!A:C,3,0),0)</f>
        <v>73.3333333333333</v>
      </c>
    </row>
    <row r="19" spans="1:5">
      <c r="A19" s="6" t="s">
        <v>65</v>
      </c>
      <c r="B19" s="6" t="s">
        <v>66</v>
      </c>
      <c r="C19" s="7">
        <f t="shared" si="0"/>
        <v>72.0517412935324</v>
      </c>
      <c r="D19" s="7">
        <f>IFERROR(VLOOKUP(A19,【A】!A:C,3,0),0)</f>
        <v>71.7313432835821</v>
      </c>
      <c r="E19" s="7">
        <f>IFERROR((VLOOKUP(A19,【B职务】!A:I,8,0)*3+VLOOKUP(A19,【B特殊】!A:I,8,0))/(3+VLOOKUP(A19,【B特殊】!A:I,9,0)),0)+IFERROR(VLOOKUP(A19,【B职务】!A:C,3,0),0)</f>
        <v>73.3333333333333</v>
      </c>
    </row>
    <row r="20" spans="1:5">
      <c r="A20" s="6" t="s">
        <v>67</v>
      </c>
      <c r="B20" s="6" t="s">
        <v>68</v>
      </c>
      <c r="C20" s="7">
        <f t="shared" si="0"/>
        <v>72.6129353233831</v>
      </c>
      <c r="D20" s="7">
        <f>IFERROR(VLOOKUP(A20,【A】!A:C,3,0),0)</f>
        <v>72.4328358208955</v>
      </c>
      <c r="E20" s="7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6" t="s">
        <v>69</v>
      </c>
      <c r="B21" s="6" t="s">
        <v>70</v>
      </c>
      <c r="C21" s="7">
        <f t="shared" si="0"/>
        <v>75.9582089552239</v>
      </c>
      <c r="D21" s="7">
        <f>IFERROR(VLOOKUP(A21,【A】!A:C,3,0),0)</f>
        <v>77.4477611940299</v>
      </c>
      <c r="E21" s="7">
        <f>IFERROR((VLOOKUP(A21,【B职务】!A:I,8,0)*3+VLOOKUP(A21,【B特殊】!A:I,8,0))/(3+VLOOKUP(A21,【B特殊】!A:I,9,0)),0)+IFERROR(VLOOKUP(A21,【B职务】!A:C,3,0),0)</f>
        <v>70</v>
      </c>
    </row>
    <row r="22" spans="1:5">
      <c r="A22" s="6" t="s">
        <v>71</v>
      </c>
      <c r="B22" s="6" t="s">
        <v>72</v>
      </c>
      <c r="C22" s="7">
        <f t="shared" si="0"/>
        <v>75.0960567164179</v>
      </c>
      <c r="D22" s="7">
        <f>IFERROR(VLOOKUP(A22,【A】!A:C,3,0),0)</f>
        <v>73.8358208955224</v>
      </c>
      <c r="E22" s="7">
        <f>IFERROR((VLOOKUP(A22,【B职务】!A:I,8,0)*3+VLOOKUP(A22,【B特殊】!A:I,8,0))/(3+VLOOKUP(A22,【B特殊】!A:I,9,0)),0)+IFERROR(VLOOKUP(A22,【B职务】!A:C,3,0),0)</f>
        <v>80.137</v>
      </c>
    </row>
    <row r="23" spans="1:5">
      <c r="A23" s="6" t="s">
        <v>73</v>
      </c>
      <c r="B23" s="6" t="s">
        <v>74</v>
      </c>
      <c r="C23" s="7">
        <f t="shared" si="0"/>
        <v>77.2099502487562</v>
      </c>
      <c r="D23" s="7">
        <f>IFERROR(VLOOKUP(A23,【A】!A:C,3,0),0)</f>
        <v>78.1791044776119</v>
      </c>
      <c r="E23" s="7">
        <f>IFERROR((VLOOKUP(A23,【B职务】!A:I,8,0)*3+VLOOKUP(A23,【B特殊】!A:I,8,0))/(3+VLOOKUP(A23,【B特殊】!A:I,9,0)),0)+IFERROR(VLOOKUP(A23,【B职务】!A:C,3,0),0)</f>
        <v>73.3333333333333</v>
      </c>
    </row>
    <row r="24" spans="1:5">
      <c r="A24" s="6" t="s">
        <v>75</v>
      </c>
      <c r="B24" s="6" t="s">
        <v>76</v>
      </c>
      <c r="C24" s="7">
        <f t="shared" si="0"/>
        <v>68.1681544202067</v>
      </c>
      <c r="D24" s="7">
        <f>IFERROR(VLOOKUP(A24,【A】!A:C,3,0),0)</f>
        <v>63.5671641791045</v>
      </c>
      <c r="E24" s="7">
        <f>IFERROR((VLOOKUP(A24,【B职务】!A:I,8,0)*3+VLOOKUP(A24,【B特殊】!A:I,8,0))/(3+VLOOKUP(A24,【B特殊】!A:I,9,0)),0)+IFERROR(VLOOKUP(A24,【B职务】!A:C,3,0),0)</f>
        <v>86.5721153846154</v>
      </c>
    </row>
    <row r="25" spans="1:5">
      <c r="A25" s="6" t="s">
        <v>77</v>
      </c>
      <c r="B25" s="6" t="s">
        <v>78</v>
      </c>
      <c r="C25" s="7">
        <f t="shared" si="0"/>
        <v>74.4965925091524</v>
      </c>
      <c r="D25" s="7">
        <f>IFERROR(VLOOKUP(A25,【A】!A:C,3,0),0)</f>
        <v>71.4179104477612</v>
      </c>
      <c r="E25" s="7">
        <f>IFERROR((VLOOKUP(A25,【B职务】!A:I,8,0)*3+VLOOKUP(A25,【B特殊】!A:I,8,0))/(3+VLOOKUP(A25,【B特殊】!A:I,9,0)),0)+IFERROR(VLOOKUP(A25,【B职务】!A:C,3,0),0)</f>
        <v>86.811320754717</v>
      </c>
    </row>
    <row r="26" spans="1:5">
      <c r="A26" s="6" t="s">
        <v>79</v>
      </c>
      <c r="B26" s="6" t="s">
        <v>80</v>
      </c>
      <c r="C26" s="7">
        <f t="shared" si="0"/>
        <v>72.3258706467661</v>
      </c>
      <c r="D26" s="7">
        <f>IFERROR(VLOOKUP(A26,【A】!A:C,3,0),0)</f>
        <v>71.865671641791</v>
      </c>
      <c r="E26" s="7">
        <f>IFERROR((VLOOKUP(A26,【B职务】!A:I,8,0)*3+VLOOKUP(A26,【B特殊】!A:I,8,0))/(3+VLOOKUP(A26,【B特殊】!A:I,9,0)),0)+IFERROR(VLOOKUP(A26,【B职务】!A:C,3,0),0)</f>
        <v>74.1666666666667</v>
      </c>
    </row>
    <row r="27" spans="1:5">
      <c r="A27" s="6" t="s">
        <v>81</v>
      </c>
      <c r="B27" s="6" t="s">
        <v>82</v>
      </c>
      <c r="C27" s="7">
        <f t="shared" si="0"/>
        <v>73.416119402985</v>
      </c>
      <c r="D27" s="7">
        <f>IFERROR(VLOOKUP(A27,【A】!A:C,3,0),0)</f>
        <v>70.9701492537313</v>
      </c>
      <c r="E27" s="7">
        <f>IFERROR((VLOOKUP(A27,【B职务】!A:I,8,0)*3+VLOOKUP(A27,【B特殊】!A:I,8,0))/(3+VLOOKUP(A27,【B特殊】!A:I,9,0)),0)+IFERROR(VLOOKUP(A27,【B职务】!A:C,3,0),0)</f>
        <v>83.2</v>
      </c>
    </row>
    <row r="28" spans="1:5">
      <c r="A28" s="6" t="s">
        <v>83</v>
      </c>
      <c r="B28" s="6" t="s">
        <v>84</v>
      </c>
      <c r="C28" s="7">
        <f t="shared" si="0"/>
        <v>71.9182089552239</v>
      </c>
      <c r="D28" s="7">
        <f>IFERROR(VLOOKUP(A28,【A】!A:C,3,0),0)</f>
        <v>70.4477611940299</v>
      </c>
      <c r="E28" s="7">
        <f>IFERROR((VLOOKUP(A28,【B职务】!A:I,8,0)*3+VLOOKUP(A28,【B特殊】!A:I,8,0))/(3+VLOOKUP(A28,【B特殊】!A:I,9,0)),0)+IFERROR(VLOOKUP(A28,【B职务】!A:C,3,0),0)</f>
        <v>77.8</v>
      </c>
    </row>
    <row r="29" spans="1:5">
      <c r="A29" s="6" t="s">
        <v>85</v>
      </c>
      <c r="B29" s="6" t="s">
        <v>86</v>
      </c>
      <c r="C29" s="7">
        <f t="shared" si="0"/>
        <v>69.3905855338691</v>
      </c>
      <c r="D29" s="7">
        <f>IFERROR(VLOOKUP(A29,【A】!A:C,3,0),0)</f>
        <v>67.5074626865672</v>
      </c>
      <c r="E29" s="7">
        <f>IFERROR((VLOOKUP(A29,【B职务】!A:I,8,0)*3+VLOOKUP(A29,【B特殊】!A:I,8,0))/(3+VLOOKUP(A29,【B特殊】!A:I,9,0)),0)+IFERROR(VLOOKUP(A29,【B职务】!A:C,3,0),0)</f>
        <v>76.9230769230769</v>
      </c>
    </row>
    <row r="30" spans="1:5">
      <c r="A30" s="6" t="s">
        <v>87</v>
      </c>
      <c r="B30" s="6" t="s">
        <v>88</v>
      </c>
      <c r="C30" s="7">
        <f t="shared" si="0"/>
        <v>72.8533323180018</v>
      </c>
      <c r="D30" s="7">
        <f>IFERROR(VLOOKUP(A30,【A】!A:C,3,0),0)</f>
        <v>69.6567164179104</v>
      </c>
      <c r="E30" s="7">
        <f>IFERROR((VLOOKUP(A30,【B职务】!A:I,8,0)*3+VLOOKUP(A30,【B特殊】!A:I,8,0))/(3+VLOOKUP(A30,【B特殊】!A:I,9,0)),0)+IFERROR(VLOOKUP(A30,【B职务】!A:C,3,0),0)</f>
        <v>85.6397959183673</v>
      </c>
    </row>
    <row r="31" spans="1:5">
      <c r="A31" s="6" t="s">
        <v>89</v>
      </c>
      <c r="B31" s="6" t="s">
        <v>90</v>
      </c>
      <c r="C31" s="7">
        <f t="shared" si="0"/>
        <v>69.647263681592</v>
      </c>
      <c r="D31" s="7">
        <f>IFERROR(VLOOKUP(A31,【A】!A:C,3,0),0)</f>
        <v>68.8507462686567</v>
      </c>
      <c r="E31" s="7">
        <f>IFERROR((VLOOKUP(A31,【B职务】!A:I,8,0)*3+VLOOKUP(A31,【B特殊】!A:I,8,0))/(3+VLOOKUP(A31,【B特殊】!A:I,9,0)),0)+IFERROR(VLOOKUP(A31,【B职务】!A:C,3,0),0)</f>
        <v>72.8333333333333</v>
      </c>
    </row>
    <row r="32" spans="1:5">
      <c r="A32" s="6" t="s">
        <v>91</v>
      </c>
      <c r="B32" s="6" t="s">
        <v>92</v>
      </c>
      <c r="C32" s="7">
        <f t="shared" si="0"/>
        <v>76.4103692065986</v>
      </c>
      <c r="D32" s="7">
        <f>IFERROR(VLOOKUP(A32,【A】!A:C,3,0),0)</f>
        <v>75.7761194029851</v>
      </c>
      <c r="E32" s="7">
        <f>IFERROR((VLOOKUP(A32,【B职务】!A:I,8,0)*3+VLOOKUP(A32,【B特殊】!A:I,8,0))/(3+VLOOKUP(A32,【B特殊】!A:I,9,0)),0)+IFERROR(VLOOKUP(A32,【B职务】!A:C,3,0),0)</f>
        <v>78.9473684210526</v>
      </c>
    </row>
    <row r="33" spans="1:5">
      <c r="A33" s="6" t="s">
        <v>93</v>
      </c>
      <c r="B33" s="6" t="s">
        <v>94</v>
      </c>
      <c r="C33" s="7">
        <f t="shared" si="0"/>
        <v>74.8827249889168</v>
      </c>
      <c r="D33" s="7">
        <f>IFERROR(VLOOKUP(A33,【A】!A:C,3,0),0)</f>
        <v>71.3880597014925</v>
      </c>
      <c r="E33" s="7">
        <f>IFERROR((VLOOKUP(A33,【B职务】!A:I,8,0)*3+VLOOKUP(A33,【B特殊】!A:I,8,0))/(3+VLOOKUP(A33,【B特殊】!A:I,9,0)),0)+IFERROR(VLOOKUP(A33,【B职务】!A:C,3,0),0)</f>
        <v>88.8613861386139</v>
      </c>
    </row>
    <row r="34" spans="1:5">
      <c r="A34" s="6" t="s">
        <v>95</v>
      </c>
      <c r="B34" s="6" t="s">
        <v>96</v>
      </c>
      <c r="C34" s="7">
        <f t="shared" si="0"/>
        <v>69.8484396200814</v>
      </c>
      <c r="D34" s="7">
        <f>IFERROR(VLOOKUP(A34,【A】!A:C,3,0),0)</f>
        <v>69.2537313432836</v>
      </c>
      <c r="E34" s="7">
        <f>IFERROR((VLOOKUP(A34,【B职务】!A:I,8,0)*3+VLOOKUP(A34,【B特殊】!A:I,8,0))/(3+VLOOKUP(A34,【B特殊】!A:I,9,0)),0)+IFERROR(VLOOKUP(A34,【B职务】!A:C,3,0),0)</f>
        <v>72.2272727272727</v>
      </c>
    </row>
    <row r="35" spans="1:5">
      <c r="A35" s="9"/>
      <c r="B35" s="6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9">
        <v>20185198702</v>
      </c>
      <c r="B36" s="10" t="s">
        <v>97</v>
      </c>
      <c r="C36" s="7">
        <f t="shared" si="0"/>
        <v>82.862932758886</v>
      </c>
      <c r="D36" s="7">
        <f>IFERROR(VLOOKUP(A36,【A】!A:C,3,0),0)</f>
        <v>81.4626865671642</v>
      </c>
      <c r="E36" s="7">
        <f>IFERROR((VLOOKUP(A36,【B职务】!A:I,8,0)*3+VLOOKUP(A36,【B特殊】!A:I,8,0))/(3+VLOOKUP(A36,【B特殊】!A:I,9,0)),0)+IFERROR(VLOOKUP(A36,【B职务】!A:C,3,0),0)</f>
        <v>88.4639175257732</v>
      </c>
    </row>
    <row r="37" spans="1:5">
      <c r="A37" s="9">
        <v>20185198703</v>
      </c>
      <c r="B37" s="10" t="s">
        <v>98</v>
      </c>
      <c r="C37" s="7">
        <f t="shared" si="0"/>
        <v>77.2580099502487</v>
      </c>
      <c r="D37" s="7">
        <f>IFERROR(VLOOKUP(A37,【A】!A:C,3,0),0)</f>
        <v>77.1641791044776</v>
      </c>
      <c r="E37" s="7">
        <f>IFERROR((VLOOKUP(A37,【B职务】!A:I,8,0)*3+VLOOKUP(A37,【B特殊】!A:I,8,0))/(3+VLOOKUP(A37,【B特殊】!A:I,9,0)),0)+IFERROR(VLOOKUP(A37,【B职务】!A:C,3,0),0)</f>
        <v>77.6333333333333</v>
      </c>
    </row>
    <row r="38" spans="1:5">
      <c r="A38" s="9">
        <v>20185198704</v>
      </c>
      <c r="B38" s="10" t="s">
        <v>99</v>
      </c>
      <c r="C38" s="7">
        <f t="shared" si="0"/>
        <v>75.4632057105775</v>
      </c>
      <c r="D38" s="7">
        <f>IFERROR(VLOOKUP(A38,【A】!A:C,3,0),0)</f>
        <v>75.8507462686567</v>
      </c>
      <c r="E38" s="7">
        <f>IFERROR((VLOOKUP(A38,【B职务】!A:I,8,0)*3+VLOOKUP(A38,【B特殊】!A:I,8,0))/(3+VLOOKUP(A38,【B特殊】!A:I,9,0)),0)+IFERROR(VLOOKUP(A38,【B职务】!A:C,3,0),0)</f>
        <v>73.9130434782609</v>
      </c>
    </row>
    <row r="39" spans="1:5">
      <c r="A39" s="9">
        <v>20185198705</v>
      </c>
      <c r="B39" s="10" t="s">
        <v>100</v>
      </c>
      <c r="C39" s="7">
        <f t="shared" si="0"/>
        <v>74.2423393237893</v>
      </c>
      <c r="D39" s="7">
        <f>IFERROR(VLOOKUP(A39,【A】!A:C,3,0),0)</f>
        <v>73.9253731343284</v>
      </c>
      <c r="E39" s="7">
        <f>IFERROR((VLOOKUP(A39,【B职务】!A:I,8,0)*3+VLOOKUP(A39,【B特殊】!A:I,8,0))/(3+VLOOKUP(A39,【B特殊】!A:I,9,0)),0)+IFERROR(VLOOKUP(A39,【B职务】!A:C,3,0),0)</f>
        <v>75.5102040816327</v>
      </c>
    </row>
    <row r="40" spans="1:5">
      <c r="A40" s="9">
        <v>20185198706</v>
      </c>
      <c r="B40" s="10" t="s">
        <v>101</v>
      </c>
      <c r="C40" s="7">
        <f t="shared" si="0"/>
        <v>75.7651741293532</v>
      </c>
      <c r="D40" s="7">
        <f>IFERROR(VLOOKUP(A40,【A】!A:C,3,0),0)</f>
        <v>76.3731343283582</v>
      </c>
      <c r="E40" s="7">
        <f>IFERROR((VLOOKUP(A40,【B职务】!A:I,8,0)*3+VLOOKUP(A40,【B特殊】!A:I,8,0))/(3+VLOOKUP(A40,【B特殊】!A:I,9,0)),0)+IFERROR(VLOOKUP(A40,【B职务】!A:C,3,0),0)</f>
        <v>73.3333333333333</v>
      </c>
    </row>
    <row r="41" spans="1:5">
      <c r="A41" s="9">
        <v>20185198707</v>
      </c>
      <c r="B41" s="10" t="s">
        <v>102</v>
      </c>
      <c r="C41" s="7">
        <f t="shared" si="0"/>
        <v>78.4204690831556</v>
      </c>
      <c r="D41" s="7">
        <f>IFERROR(VLOOKUP(A41,【A】!A:C,3,0),0)</f>
        <v>81.5970149253731</v>
      </c>
      <c r="E41" s="7">
        <f>IFERROR((VLOOKUP(A41,【B职务】!A:I,8,0)*3+VLOOKUP(A41,【B特殊】!A:I,8,0))/(3+VLOOKUP(A41,【B特殊】!A:I,9,0)),0)+IFERROR(VLOOKUP(A41,【B职务】!A:C,3,0),0)</f>
        <v>65.7142857142857</v>
      </c>
    </row>
    <row r="42" spans="1:5">
      <c r="A42" s="9">
        <v>20185198708</v>
      </c>
      <c r="B42" s="10" t="s">
        <v>103</v>
      </c>
      <c r="C42" s="7">
        <f t="shared" si="0"/>
        <v>79.1398462234283</v>
      </c>
      <c r="D42" s="7">
        <f>IFERROR(VLOOKUP(A42,【A】!A:C,3,0),0)</f>
        <v>77.4626865671642</v>
      </c>
      <c r="E42" s="7">
        <f>IFERROR((VLOOKUP(A42,【B职务】!A:I,8,0)*3+VLOOKUP(A42,【B特殊】!A:I,8,0))/(3+VLOOKUP(A42,【B特殊】!A:I,9,0)),0)+IFERROR(VLOOKUP(A42,【B职务】!A:C,3,0),0)</f>
        <v>85.8484848484849</v>
      </c>
    </row>
    <row r="43" spans="1:5">
      <c r="A43" s="9">
        <v>20185198709</v>
      </c>
      <c r="B43" s="10" t="s">
        <v>104</v>
      </c>
      <c r="C43" s="7">
        <f t="shared" si="0"/>
        <v>69.9207971133344</v>
      </c>
      <c r="D43" s="7">
        <f>IFERROR(VLOOKUP(A43,【A】!A:C,3,0),0)</f>
        <v>69.1194029850746</v>
      </c>
      <c r="E43" s="7">
        <f>IFERROR((VLOOKUP(A43,【B职务】!A:I,8,0)*3+VLOOKUP(A43,【B特殊】!A:I,8,0))/(3+VLOOKUP(A43,【B特殊】!A:I,9,0)),0)+IFERROR(VLOOKUP(A43,【B职务】!A:C,3,0),0)</f>
        <v>73.1263736263736</v>
      </c>
    </row>
    <row r="44" spans="1:5">
      <c r="A44" s="9">
        <v>20185198710</v>
      </c>
      <c r="B44" s="10" t="s">
        <v>105</v>
      </c>
      <c r="C44" s="7">
        <f t="shared" si="0"/>
        <v>72.9922645393721</v>
      </c>
      <c r="D44" s="7">
        <f>IFERROR(VLOOKUP(A44,【A】!A:C,3,0),0)</f>
        <v>70.5373134328358</v>
      </c>
      <c r="E44" s="7">
        <f>IFERROR((VLOOKUP(A44,【B职务】!A:I,8,0)*3+VLOOKUP(A44,【B特殊】!A:I,8,0))/(3+VLOOKUP(A44,【B特殊】!A:I,9,0)),0)+IFERROR(VLOOKUP(A44,【B职务】!A:C,3,0),0)</f>
        <v>82.8120689655172</v>
      </c>
    </row>
    <row r="45" spans="1:5">
      <c r="A45" s="9">
        <v>20185198711</v>
      </c>
      <c r="B45" s="10" t="s">
        <v>106</v>
      </c>
      <c r="C45" s="7">
        <f t="shared" si="0"/>
        <v>73.6867641791045</v>
      </c>
      <c r="D45" s="7">
        <f>IFERROR(VLOOKUP(A45,【A】!A:C,3,0),0)</f>
        <v>72.2089552238806</v>
      </c>
      <c r="E45" s="7">
        <f>IFERROR((VLOOKUP(A45,【B职务】!A:I,8,0)*3+VLOOKUP(A45,【B特殊】!A:I,8,0))/(3+VLOOKUP(A45,【B特殊】!A:I,9,0)),0)+IFERROR(VLOOKUP(A45,【B职务】!A:C,3,0),0)</f>
        <v>79.598</v>
      </c>
    </row>
    <row r="46" spans="1:5">
      <c r="A46" s="9">
        <v>20185198712</v>
      </c>
      <c r="B46" s="10" t="s">
        <v>107</v>
      </c>
      <c r="C46" s="7">
        <f t="shared" si="0"/>
        <v>77.048223169865</v>
      </c>
      <c r="D46" s="7">
        <f>IFERROR(VLOOKUP(A46,【A】!A:C,3,0),0)</f>
        <v>75.2537313432836</v>
      </c>
      <c r="E46" s="7">
        <f>IFERROR((VLOOKUP(A46,【B职务】!A:I,8,0)*3+VLOOKUP(A46,【B特殊】!A:I,8,0))/(3+VLOOKUP(A46,【B特殊】!A:I,9,0)),0)+IFERROR(VLOOKUP(A46,【B职务】!A:C,3,0),0)</f>
        <v>84.2261904761905</v>
      </c>
    </row>
    <row r="47" spans="1:5">
      <c r="A47" s="9">
        <v>20185198713</v>
      </c>
      <c r="B47" s="10" t="s">
        <v>108</v>
      </c>
      <c r="C47" s="7">
        <f t="shared" si="0"/>
        <v>71.2398009950249</v>
      </c>
      <c r="D47" s="7">
        <f>IFERROR(VLOOKUP(A47,【A】!A:C,3,0),0)</f>
        <v>70.7164179104478</v>
      </c>
      <c r="E47" s="7">
        <f>IFERROR((VLOOKUP(A47,【B职务】!A:I,8,0)*3+VLOOKUP(A47,【B特殊】!A:I,8,0))/(3+VLOOKUP(A47,【B特殊】!A:I,9,0)),0)+IFERROR(VLOOKUP(A47,【B职务】!A:C,3,0),0)</f>
        <v>73.3333333333333</v>
      </c>
    </row>
    <row r="48" spans="1:5">
      <c r="A48" s="9">
        <v>20185198714</v>
      </c>
      <c r="B48" s="10" t="s">
        <v>109</v>
      </c>
      <c r="C48" s="7">
        <f t="shared" si="0"/>
        <v>72.4378325762492</v>
      </c>
      <c r="D48" s="7">
        <f>IFERROR(VLOOKUP(A48,【A】!A:C,3,0),0)</f>
        <v>72.1940298507463</v>
      </c>
      <c r="E48" s="7">
        <f>IFERROR((VLOOKUP(A48,【B职务】!A:I,8,0)*3+VLOOKUP(A48,【B特殊】!A:I,8,0))/(3+VLOOKUP(A48,【B特殊】!A:I,9,0)),0)+IFERROR(VLOOKUP(A48,【B职务】!A:C,3,0),0)</f>
        <v>73.4130434782609</v>
      </c>
    </row>
    <row r="49" spans="1:5">
      <c r="A49" s="9">
        <v>20185198715</v>
      </c>
      <c r="B49" s="10" t="s">
        <v>110</v>
      </c>
      <c r="C49" s="7">
        <f t="shared" si="0"/>
        <v>73.5800995024876</v>
      </c>
      <c r="D49" s="7">
        <f>IFERROR(VLOOKUP(A49,【A】!A:C,3,0),0)</f>
        <v>73.6417910447761</v>
      </c>
      <c r="E49" s="7">
        <f>IFERROR((VLOOKUP(A49,【B职务】!A:I,8,0)*3+VLOOKUP(A49,【B特殊】!A:I,8,0))/(3+VLOOKUP(A49,【B特殊】!A:I,9,0)),0)+IFERROR(VLOOKUP(A49,【B职务】!A:C,3,0),0)</f>
        <v>73.3333333333333</v>
      </c>
    </row>
    <row r="50" spans="1:5">
      <c r="A50" s="9">
        <v>20185198716</v>
      </c>
      <c r="B50" s="10" t="s">
        <v>111</v>
      </c>
      <c r="C50" s="7">
        <f t="shared" si="0"/>
        <v>66.726368159204</v>
      </c>
      <c r="D50" s="7">
        <f>IFERROR(VLOOKUP(A50,【A】!A:C,3,0),0)</f>
        <v>65.0746268656716</v>
      </c>
      <c r="E50" s="7">
        <f>IFERROR((VLOOKUP(A50,【B职务】!A:I,8,0)*3+VLOOKUP(A50,【B特殊】!A:I,8,0))/(3+VLOOKUP(A50,【B特殊】!A:I,9,0)),0)+IFERROR(VLOOKUP(A50,【B职务】!A:C,3,0),0)</f>
        <v>73.3333333333333</v>
      </c>
    </row>
    <row r="51" spans="1:5">
      <c r="A51" s="9">
        <v>20188198717</v>
      </c>
      <c r="B51" s="10" t="s">
        <v>112</v>
      </c>
      <c r="C51" s="7">
        <f t="shared" si="0"/>
        <v>74.2129353233831</v>
      </c>
      <c r="D51" s="7">
        <f>IFERROR(VLOOKUP(A51,【A】!A:C,3,0),0)</f>
        <v>74.4328358208955</v>
      </c>
      <c r="E51" s="7">
        <f>IFERROR((VLOOKUP(A51,【B职务】!A:I,8,0)*3+VLOOKUP(A51,【B特殊】!A:I,8,0))/(3+VLOOKUP(A51,【B特殊】!A:I,9,0)),0)+IFERROR(VLOOKUP(A51,【B职务】!A:C,3,0),0)</f>
        <v>73.3333333333333</v>
      </c>
    </row>
    <row r="52" spans="1:5">
      <c r="A52" s="9">
        <v>20185198718</v>
      </c>
      <c r="B52" s="10" t="s">
        <v>113</v>
      </c>
      <c r="C52" s="7">
        <f t="shared" si="0"/>
        <v>78.555223880597</v>
      </c>
      <c r="D52" s="7">
        <f>IFERROR(VLOOKUP(A52,【A】!A:C,3,0),0)</f>
        <v>77.6716417910448</v>
      </c>
      <c r="E52" s="7">
        <f>IFERROR((VLOOKUP(A52,【B职务】!A:I,8,0)*3+VLOOKUP(A52,【B特殊】!A:I,8,0))/(3+VLOOKUP(A52,【B特殊】!A:I,9,0)),0)+IFERROR(VLOOKUP(A52,【B职务】!A:C,3,0),0)</f>
        <v>82.089552238806</v>
      </c>
    </row>
    <row r="53" spans="1:5">
      <c r="A53" s="9">
        <v>20185198720</v>
      </c>
      <c r="B53" s="10" t="s">
        <v>114</v>
      </c>
      <c r="C53" s="7">
        <f t="shared" si="0"/>
        <v>76.1054977857963</v>
      </c>
      <c r="D53" s="7">
        <f>IFERROR(VLOOKUP(A53,【A】!A:C,3,0),0)</f>
        <v>73.955223880597</v>
      </c>
      <c r="E53" s="7">
        <f>IFERROR((VLOOKUP(A53,【B职务】!A:I,8,0)*3+VLOOKUP(A53,【B特殊】!A:I,8,0))/(3+VLOOKUP(A53,【B特殊】!A:I,9,0)),0)+IFERROR(VLOOKUP(A53,【B职务】!A:C,3,0),0)</f>
        <v>84.7065934065934</v>
      </c>
    </row>
    <row r="54" spans="1:5">
      <c r="A54" s="9">
        <v>20185198721</v>
      </c>
      <c r="B54" s="10" t="s">
        <v>115</v>
      </c>
      <c r="C54" s="7">
        <f t="shared" si="0"/>
        <v>74.7940298507462</v>
      </c>
      <c r="D54" s="7">
        <f>IFERROR(VLOOKUP(A54,【A】!A:C,3,0),0)</f>
        <v>74.4925373134328</v>
      </c>
      <c r="E54" s="7">
        <f>IFERROR((VLOOKUP(A54,【B职务】!A:I,8,0)*3+VLOOKUP(A54,【B特殊】!A:I,8,0))/(3+VLOOKUP(A54,【B特殊】!A:I,9,0)),0)+IFERROR(VLOOKUP(A54,【B职务】!A:C,3,0),0)</f>
        <v>76</v>
      </c>
    </row>
    <row r="55" spans="1:5">
      <c r="A55" s="9">
        <v>20185198722</v>
      </c>
      <c r="B55" s="10" t="s">
        <v>116</v>
      </c>
      <c r="C55" s="7">
        <f t="shared" si="0"/>
        <v>74.945223880597</v>
      </c>
      <c r="D55" s="7">
        <f>IFERROR(VLOOKUP(A55,【A】!A:C,3,0),0)</f>
        <v>74.1940298507463</v>
      </c>
      <c r="E55" s="7">
        <f>IFERROR((VLOOKUP(A55,【B职务】!A:I,8,0)*3+VLOOKUP(A55,【B特殊】!A:I,8,0))/(3+VLOOKUP(A55,【B特殊】!A:I,9,0)),0)+IFERROR(VLOOKUP(A55,【B职务】!A:C,3,0),0)</f>
        <v>77.95</v>
      </c>
    </row>
    <row r="56" spans="1:5">
      <c r="A56" s="9">
        <v>20185198723</v>
      </c>
      <c r="B56" s="10" t="s">
        <v>117</v>
      </c>
      <c r="C56" s="7">
        <f t="shared" si="0"/>
        <v>72.8417910447761</v>
      </c>
      <c r="D56" s="7">
        <f>IFERROR(VLOOKUP(A56,【A】!A:C,3,0),0)</f>
        <v>73.5522388059701</v>
      </c>
      <c r="E56" s="7">
        <f>IFERROR((VLOOKUP(A56,【B职务】!A:I,8,0)*3+VLOOKUP(A56,【B特殊】!A:I,8,0))/(3+VLOOKUP(A56,【B特殊】!A:I,9,0)),0)+IFERROR(VLOOKUP(A56,【B职务】!A:C,3,0),0)</f>
        <v>70</v>
      </c>
    </row>
    <row r="57" spans="1:5">
      <c r="A57" s="9">
        <v>20185198724</v>
      </c>
      <c r="B57" s="10" t="s">
        <v>118</v>
      </c>
      <c r="C57" s="7">
        <f t="shared" si="0"/>
        <v>77.2245141638745</v>
      </c>
      <c r="D57" s="7">
        <f>IFERROR(VLOOKUP(A57,【A】!A:C,3,0),0)</f>
        <v>73.2388059701493</v>
      </c>
      <c r="E57" s="7">
        <f>IFERROR((VLOOKUP(A57,【B职务】!A:I,8,0)*3+VLOOKUP(A57,【B特殊】!A:I,8,0))/(3+VLOOKUP(A57,【B特殊】!A:I,9,0)),0)+IFERROR(VLOOKUP(A57,【B职务】!A:C,3,0),0)</f>
        <v>93.1673469387755</v>
      </c>
    </row>
    <row r="58" spans="1:5">
      <c r="A58" s="9">
        <v>20185198725</v>
      </c>
      <c r="B58" s="10" t="s">
        <v>119</v>
      </c>
      <c r="C58" s="7">
        <f t="shared" si="0"/>
        <v>72.0875621890548</v>
      </c>
      <c r="D58" s="7">
        <f>IFERROR(VLOOKUP(A58,【A】!A:C,3,0),0)</f>
        <v>71.7761194029851</v>
      </c>
      <c r="E58" s="7">
        <f>IFERROR((VLOOKUP(A58,【B职务】!A:I,8,0)*3+VLOOKUP(A58,【B特殊】!A:I,8,0))/(3+VLOOKUP(A58,【B特殊】!A:I,9,0)),0)+IFERROR(VLOOKUP(A58,【B职务】!A:C,3,0),0)</f>
        <v>73.3333333333333</v>
      </c>
    </row>
    <row r="59" spans="1:5">
      <c r="A59" s="9">
        <v>20185198726</v>
      </c>
      <c r="B59" s="10" t="s">
        <v>120</v>
      </c>
      <c r="C59" s="7">
        <f t="shared" si="0"/>
        <v>71.1681592039801</v>
      </c>
      <c r="D59" s="7">
        <f>IFERROR(VLOOKUP(A59,【A】!A:C,3,0),0)</f>
        <v>70.6268656716418</v>
      </c>
      <c r="E59" s="7">
        <f>IFERROR((VLOOKUP(A59,【B职务】!A:I,8,0)*3+VLOOKUP(A59,【B特殊】!A:I,8,0))/(3+VLOOKUP(A59,【B特殊】!A:I,9,0)),0)+IFERROR(VLOOKUP(A59,【B职务】!A:C,3,0),0)</f>
        <v>73.3333333333333</v>
      </c>
    </row>
    <row r="60" spans="1:5">
      <c r="A60" s="9">
        <v>20185198727</v>
      </c>
      <c r="B60" s="10" t="s">
        <v>121</v>
      </c>
      <c r="C60" s="7">
        <f t="shared" si="0"/>
        <v>75.1880597014926</v>
      </c>
      <c r="D60" s="7">
        <f>IFERROR(VLOOKUP(A60,【A】!A:C,3,0),0)</f>
        <v>74.9850746268657</v>
      </c>
      <c r="E60" s="7">
        <f>IFERROR((VLOOKUP(A60,【B职务】!A:I,8,0)*3+VLOOKUP(A60,【B特殊】!A:I,8,0))/(3+VLOOKUP(A60,【B特殊】!A:I,9,0)),0)+IFERROR(VLOOKUP(A60,【B职务】!A:C,3,0),0)</f>
        <v>76</v>
      </c>
    </row>
    <row r="61" spans="1:5">
      <c r="A61" s="9">
        <v>20185198728</v>
      </c>
      <c r="B61" s="10" t="s">
        <v>122</v>
      </c>
      <c r="C61" s="7">
        <f t="shared" si="0"/>
        <v>69.9949253731343</v>
      </c>
      <c r="D61" s="7">
        <f>IFERROR(VLOOKUP(A61,【A】!A:C,3,0),0)</f>
        <v>68.2686567164179</v>
      </c>
      <c r="E61" s="7">
        <f>IFERROR((VLOOKUP(A61,【B职务】!A:I,8,0)*3+VLOOKUP(A61,【B特殊】!A:I,8,0))/(3+VLOOKUP(A61,【B特殊】!A:I,9,0)),0)+IFERROR(VLOOKUP(A61,【B职务】!A:C,3,0),0)</f>
        <v>76.9</v>
      </c>
    </row>
    <row r="62" spans="1:5">
      <c r="A62" s="9">
        <v>20185198729</v>
      </c>
      <c r="B62" s="10" t="s">
        <v>123</v>
      </c>
      <c r="C62" s="7">
        <f t="shared" si="0"/>
        <v>70.5988955223881</v>
      </c>
      <c r="D62" s="7">
        <f>IFERROR(VLOOKUP(A62,【A】!A:C,3,0),0)</f>
        <v>68.7761194029851</v>
      </c>
      <c r="E62" s="7">
        <f>IFERROR((VLOOKUP(A62,【B职务】!A:I,8,0)*3+VLOOKUP(A62,【B特殊】!A:I,8,0))/(3+VLOOKUP(A62,【B特殊】!A:I,9,0)),0)+IFERROR(VLOOKUP(A62,【B职务】!A:C,3,0),0)</f>
        <v>77.89</v>
      </c>
    </row>
    <row r="63" spans="1:5">
      <c r="A63" s="9">
        <v>20185198730</v>
      </c>
      <c r="B63" s="10" t="s">
        <v>124</v>
      </c>
      <c r="C63" s="7">
        <f t="shared" si="0"/>
        <v>70.9014925373134</v>
      </c>
      <c r="D63" s="7">
        <f>IFERROR(VLOOKUP(A63,【A】!A:C,3,0),0)</f>
        <v>69.6268656716418</v>
      </c>
      <c r="E63" s="7">
        <f>IFERROR((VLOOKUP(A63,【B职务】!A:I,8,0)*3+VLOOKUP(A63,【B特殊】!A:I,8,0))/(3+VLOOKUP(A63,【B特殊】!A:I,9,0)),0)+IFERROR(VLOOKUP(A63,【B职务】!A:C,3,0),0)</f>
        <v>76</v>
      </c>
    </row>
    <row r="64" spans="1:5">
      <c r="A64" s="9">
        <v>20185198731</v>
      </c>
      <c r="B64" s="10" t="s">
        <v>125</v>
      </c>
      <c r="C64" s="7">
        <f t="shared" si="0"/>
        <v>70.8751751446848</v>
      </c>
      <c r="D64" s="7">
        <f>IFERROR(VLOOKUP(A64,【A】!A:C,3,0),0)</f>
        <v>69.7164179104478</v>
      </c>
      <c r="E64" s="7">
        <f>IFERROR((VLOOKUP(A64,【B职务】!A:I,8,0)*3+VLOOKUP(A64,【B特殊】!A:I,8,0))/(3+VLOOKUP(A64,【B特殊】!A:I,9,0)),0)+IFERROR(VLOOKUP(A64,【B职务】!A:C,3,0),0)</f>
        <v>75.5102040816327</v>
      </c>
    </row>
    <row r="65" spans="1:5">
      <c r="A65" s="6"/>
      <c r="B65" s="6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1" t="s">
        <v>126</v>
      </c>
      <c r="B66" s="11" t="s">
        <v>127</v>
      </c>
      <c r="C66" s="7">
        <f t="shared" si="0"/>
        <v>82.2240913081651</v>
      </c>
      <c r="D66" s="7">
        <f>IFERROR(VLOOKUP(A66,【A】!A:C,3,0),0)</f>
        <v>79.4477611940299</v>
      </c>
      <c r="E66" s="7">
        <f>IFERROR((VLOOKUP(A66,【B职务】!A:I,8,0)*3+VLOOKUP(A66,【B特殊】!A:I,8,0))/(3+VLOOKUP(A66,【B特殊】!A:I,9,0)),0)+IFERROR(VLOOKUP(A66,【B职务】!A:C,3,0),0)</f>
        <v>93.3294117647059</v>
      </c>
    </row>
    <row r="67" spans="1:5">
      <c r="A67" s="11" t="s">
        <v>128</v>
      </c>
      <c r="B67" s="11" t="s">
        <v>129</v>
      </c>
      <c r="C67" s="7">
        <f t="shared" si="0"/>
        <v>66.5905472636816</v>
      </c>
      <c r="D67" s="7">
        <f>IFERROR(VLOOKUP(A67,【A】!A:C,3,0),0)</f>
        <v>65.0298507462687</v>
      </c>
      <c r="E67" s="7">
        <f>IFERROR((VLOOKUP(A67,【B职务】!A:I,8,0)*3+VLOOKUP(A67,【B特殊】!A:I,8,0))/(3+VLOOKUP(A67,【B特殊】!A:I,9,0)),0)+IFERROR(VLOOKUP(A67,【B职务】!A:C,3,0),0)</f>
        <v>72.8333333333333</v>
      </c>
    </row>
    <row r="68" spans="1:5">
      <c r="A68" s="11" t="s">
        <v>130</v>
      </c>
      <c r="B68" s="11" t="s">
        <v>131</v>
      </c>
      <c r="C68" s="7">
        <f t="shared" ref="C68:C131" si="1">IFERROR(SUM(D68*0.8+E68*0.2),0)</f>
        <v>76.8875621890547</v>
      </c>
      <c r="D68" s="7">
        <f>IFERROR(VLOOKUP(A68,【A】!A:C,3,0),0)</f>
        <v>77.7761194029851</v>
      </c>
      <c r="E68" s="7">
        <f>IFERROR((VLOOKUP(A68,【B职务】!A:I,8,0)*3+VLOOKUP(A68,【B特殊】!A:I,8,0))/(3+VLOOKUP(A68,【B特殊】!A:I,9,0)),0)+IFERROR(VLOOKUP(A68,【B职务】!A:C,3,0),0)</f>
        <v>73.3333333333333</v>
      </c>
    </row>
    <row r="69" spans="1:5">
      <c r="A69" s="11" t="s">
        <v>132</v>
      </c>
      <c r="B69" s="11" t="s">
        <v>133</v>
      </c>
      <c r="C69" s="7">
        <f t="shared" si="1"/>
        <v>73.6636815920398</v>
      </c>
      <c r="D69" s="7">
        <f>IFERROR(VLOOKUP(A69,【A】!A:C,3,0),0)</f>
        <v>73.7462686567164</v>
      </c>
      <c r="E69" s="7">
        <f>IFERROR((VLOOKUP(A69,【B职务】!A:I,8,0)*3+VLOOKUP(A69,【B特殊】!A:I,8,0))/(3+VLOOKUP(A69,【B特殊】!A:I,9,0)),0)+IFERROR(VLOOKUP(A69,【B职务】!A:C,3,0),0)</f>
        <v>73.3333333333333</v>
      </c>
    </row>
    <row r="70" spans="1:5">
      <c r="A70" s="11" t="s">
        <v>134</v>
      </c>
      <c r="B70" s="11" t="s">
        <v>135</v>
      </c>
      <c r="C70" s="7">
        <f t="shared" si="1"/>
        <v>75.4427860696517</v>
      </c>
      <c r="D70" s="7">
        <f>IFERROR(VLOOKUP(A70,【A】!A:C,3,0),0)</f>
        <v>75.9701492537313</v>
      </c>
      <c r="E70" s="7">
        <f>IFERROR((VLOOKUP(A70,【B职务】!A:I,8,0)*3+VLOOKUP(A70,【B特殊】!A:I,8,0))/(3+VLOOKUP(A70,【B特殊】!A:I,9,0)),0)+IFERROR(VLOOKUP(A70,【B职务】!A:C,3,0),0)</f>
        <v>73.3333333333333</v>
      </c>
    </row>
    <row r="71" spans="1:5">
      <c r="A71" s="11" t="s">
        <v>136</v>
      </c>
      <c r="B71" s="11" t="s">
        <v>137</v>
      </c>
      <c r="C71" s="7">
        <f t="shared" si="1"/>
        <v>68.2380823156943</v>
      </c>
      <c r="D71" s="7">
        <f>IFERROR(VLOOKUP(A71,【A】!A:C,3,0),0)</f>
        <v>66.3582089552239</v>
      </c>
      <c r="E71" s="7">
        <f>IFERROR((VLOOKUP(A71,【B职务】!A:I,8,0)*3+VLOOKUP(A71,【B特殊】!A:I,8,0))/(3+VLOOKUP(A71,【B特殊】!A:I,9,0)),0)+IFERROR(VLOOKUP(A71,【B职务】!A:C,3,0),0)</f>
        <v>75.7575757575758</v>
      </c>
    </row>
    <row r="72" spans="1:5">
      <c r="A72" s="11" t="s">
        <v>138</v>
      </c>
      <c r="B72" s="11" t="s">
        <v>139</v>
      </c>
      <c r="C72" s="7">
        <f t="shared" si="1"/>
        <v>71.992039800995</v>
      </c>
      <c r="D72" s="7">
        <f>IFERROR(VLOOKUP(A72,【A】!A:C,3,0),0)</f>
        <v>71.6567164179104</v>
      </c>
      <c r="E72" s="7">
        <f>IFERROR((VLOOKUP(A72,【B职务】!A:I,8,0)*3+VLOOKUP(A72,【B特殊】!A:I,8,0))/(3+VLOOKUP(A72,【B特殊】!A:I,9,0)),0)+IFERROR(VLOOKUP(A72,【B职务】!A:C,3,0),0)</f>
        <v>73.3333333333333</v>
      </c>
    </row>
    <row r="73" spans="1:5">
      <c r="A73" s="11" t="s">
        <v>140</v>
      </c>
      <c r="B73" s="11" t="s">
        <v>141</v>
      </c>
      <c r="C73" s="7">
        <f t="shared" si="1"/>
        <v>80.11916654352</v>
      </c>
      <c r="D73" s="7">
        <f>IFERROR(VLOOKUP(A73,【A】!A:C,3,0),0)</f>
        <v>81.089552238806</v>
      </c>
      <c r="E73" s="7">
        <f>IFERROR((VLOOKUP(A73,【B职务】!A:I,8,0)*3+VLOOKUP(A73,【B特殊】!A:I,8,0))/(3+VLOOKUP(A73,【B特殊】!A:I,9,0)),0)+IFERROR(VLOOKUP(A73,【B职务】!A:C,3,0),0)</f>
        <v>76.2376237623762</v>
      </c>
    </row>
    <row r="74" spans="1:5">
      <c r="A74" s="11" t="s">
        <v>142</v>
      </c>
      <c r="B74" s="11" t="s">
        <v>143</v>
      </c>
      <c r="C74" s="7">
        <f t="shared" si="1"/>
        <v>77.2990557416996</v>
      </c>
      <c r="D74" s="7">
        <f>IFERROR(VLOOKUP(A74,【A】!A:C,3,0),0)</f>
        <v>77.7462686567164</v>
      </c>
      <c r="E74" s="7">
        <f>IFERROR((VLOOKUP(A74,【B职务】!A:I,8,0)*3+VLOOKUP(A74,【B特殊】!A:I,8,0))/(3+VLOOKUP(A74,【B特殊】!A:I,9,0)),0)+IFERROR(VLOOKUP(A74,【B职务】!A:C,3,0),0)</f>
        <v>75.5102040816327</v>
      </c>
    </row>
    <row r="75" spans="1:5">
      <c r="A75" s="11" t="s">
        <v>144</v>
      </c>
      <c r="B75" s="11" t="s">
        <v>145</v>
      </c>
      <c r="C75" s="7">
        <f t="shared" si="1"/>
        <v>73.5551974640074</v>
      </c>
      <c r="D75" s="7">
        <f>IFERROR(VLOOKUP(A75,【A】!A:C,3,0),0)</f>
        <v>72.2537313432836</v>
      </c>
      <c r="E75" s="7">
        <f>IFERROR((VLOOKUP(A75,【B职务】!A:I,8,0)*3+VLOOKUP(A75,【B特殊】!A:I,8,0))/(3+VLOOKUP(A75,【B特殊】!A:I,9,0)),0)+IFERROR(VLOOKUP(A75,【B职务】!A:C,3,0),0)</f>
        <v>78.7610619469026</v>
      </c>
    </row>
    <row r="76" spans="1:5">
      <c r="A76" s="11" t="s">
        <v>146</v>
      </c>
      <c r="B76" s="11" t="s">
        <v>147</v>
      </c>
      <c r="C76" s="7">
        <f t="shared" si="1"/>
        <v>76.776119402985</v>
      </c>
      <c r="D76" s="7">
        <f>IFERROR(VLOOKUP(A76,【A】!A:C,3,0),0)</f>
        <v>76.9701492537313</v>
      </c>
      <c r="E76" s="7">
        <f>IFERROR((VLOOKUP(A76,【B职务】!A:I,8,0)*3+VLOOKUP(A76,【B特殊】!A:I,8,0))/(3+VLOOKUP(A76,【B特殊】!A:I,9,0)),0)+IFERROR(VLOOKUP(A76,【B职务】!A:C,3,0),0)</f>
        <v>76</v>
      </c>
    </row>
    <row r="77" spans="1:5">
      <c r="A77" s="11" t="s">
        <v>148</v>
      </c>
      <c r="B77" s="11" t="s">
        <v>149</v>
      </c>
      <c r="C77" s="7">
        <f t="shared" si="1"/>
        <v>76.1910447761194</v>
      </c>
      <c r="D77" s="7">
        <f>IFERROR(VLOOKUP(A77,【A】!A:C,3,0),0)</f>
        <v>75.2388059701493</v>
      </c>
      <c r="E77" s="7">
        <f>IFERROR((VLOOKUP(A77,【B职务】!A:I,8,0)*3+VLOOKUP(A77,【B特殊】!A:I,8,0))/(3+VLOOKUP(A77,【B特殊】!A:I,9,0)),0)+IFERROR(VLOOKUP(A77,【B职务】!A:C,3,0),0)</f>
        <v>80</v>
      </c>
    </row>
    <row r="78" spans="1:5">
      <c r="A78" s="11" t="s">
        <v>150</v>
      </c>
      <c r="B78" s="11" t="s">
        <v>151</v>
      </c>
      <c r="C78" s="7">
        <f t="shared" si="1"/>
        <v>74.2742569759896</v>
      </c>
      <c r="D78" s="7">
        <f>IFERROR(VLOOKUP(A78,【A】!A:C,3,0),0)</f>
        <v>73.2835820895522</v>
      </c>
      <c r="E78" s="7">
        <f>IFERROR((VLOOKUP(A78,【B职务】!A:I,8,0)*3+VLOOKUP(A78,【B特殊】!A:I,8,0))/(3+VLOOKUP(A78,【B特殊】!A:I,9,0)),0)+IFERROR(VLOOKUP(A78,【B职务】!A:C,3,0),0)</f>
        <v>78.2369565217391</v>
      </c>
    </row>
    <row r="79" spans="1:5">
      <c r="A79" s="11" t="s">
        <v>152</v>
      </c>
      <c r="B79" s="11" t="s">
        <v>153</v>
      </c>
      <c r="C79" s="7">
        <f t="shared" si="1"/>
        <v>75.6068407960199</v>
      </c>
      <c r="D79" s="7">
        <f>IFERROR(VLOOKUP(A79,【A】!A:C,3,0),0)</f>
        <v>73.3731343283582</v>
      </c>
      <c r="E79" s="7">
        <f>IFERROR((VLOOKUP(A79,【B职务】!A:I,8,0)*3+VLOOKUP(A79,【B特殊】!A:I,8,0))/(3+VLOOKUP(A79,【B特殊】!A:I,9,0)),0)+IFERROR(VLOOKUP(A79,【B职务】!A:C,3,0),0)</f>
        <v>84.5416666666667</v>
      </c>
    </row>
    <row r="80" spans="1:5">
      <c r="A80" s="11" t="s">
        <v>154</v>
      </c>
      <c r="B80" s="11" t="s">
        <v>155</v>
      </c>
      <c r="C80" s="7">
        <f t="shared" si="1"/>
        <v>77.5020408163265</v>
      </c>
      <c r="D80" s="7">
        <f>IFERROR(VLOOKUP(A80,【A】!A:C,3,0),0)</f>
        <v>78</v>
      </c>
      <c r="E80" s="7">
        <f>IFERROR((VLOOKUP(A80,【B职务】!A:I,8,0)*3+VLOOKUP(A80,【B特殊】!A:I,8,0))/(3+VLOOKUP(A80,【B特殊】!A:I,9,0)),0)+IFERROR(VLOOKUP(A80,【B职务】!A:C,3,0),0)</f>
        <v>75.5102040816327</v>
      </c>
    </row>
    <row r="81" spans="1:5">
      <c r="A81" s="11" t="s">
        <v>156</v>
      </c>
      <c r="B81" s="11" t="s">
        <v>157</v>
      </c>
      <c r="C81" s="7">
        <f t="shared" si="1"/>
        <v>72.8039800995025</v>
      </c>
      <c r="D81" s="7">
        <f>IFERROR(VLOOKUP(A81,【A】!A:C,3,0),0)</f>
        <v>72.6716417910448</v>
      </c>
      <c r="E81" s="7">
        <f>IFERROR((VLOOKUP(A81,【B职务】!A:I,8,0)*3+VLOOKUP(A81,【B特殊】!A:I,8,0))/(3+VLOOKUP(A81,【B特殊】!A:I,9,0)),0)+IFERROR(VLOOKUP(A81,【B职务】!A:C,3,0),0)</f>
        <v>73.3333333333333</v>
      </c>
    </row>
    <row r="82" spans="1:5">
      <c r="A82" s="11" t="s">
        <v>158</v>
      </c>
      <c r="B82" s="11" t="s">
        <v>159</v>
      </c>
      <c r="C82" s="7">
        <f t="shared" si="1"/>
        <v>69.1706683971447</v>
      </c>
      <c r="D82" s="7">
        <f>IFERROR(VLOOKUP(A82,【A】!A:C,3,0),0)</f>
        <v>67.9850746268657</v>
      </c>
      <c r="E82" s="7">
        <f>IFERROR((VLOOKUP(A82,【B职务】!A:I,8,0)*3+VLOOKUP(A82,【B特殊】!A:I,8,0))/(3+VLOOKUP(A82,【B特殊】!A:I,9,0)),0)+IFERROR(VLOOKUP(A82,【B职务】!A:C,3,0),0)</f>
        <v>73.9130434782609</v>
      </c>
    </row>
    <row r="83" spans="1:5">
      <c r="A83" s="11" t="s">
        <v>160</v>
      </c>
      <c r="B83" s="11" t="s">
        <v>161</v>
      </c>
      <c r="C83" s="7">
        <f t="shared" si="1"/>
        <v>75.5312978585334</v>
      </c>
      <c r="D83" s="7">
        <f>IFERROR(VLOOKUP(A83,【A】!A:C,3,0),0)</f>
        <v>74.8059701492537</v>
      </c>
      <c r="E83" s="7">
        <f>IFERROR((VLOOKUP(A83,【B职务】!A:I,8,0)*3+VLOOKUP(A83,【B特殊】!A:I,8,0))/(3+VLOOKUP(A83,【B特殊】!A:I,9,0)),0)+IFERROR(VLOOKUP(A83,【B职务】!A:C,3,0),0)</f>
        <v>78.4326086956522</v>
      </c>
    </row>
    <row r="84" spans="1:5">
      <c r="A84" s="11" t="s">
        <v>162</v>
      </c>
      <c r="B84" s="11" t="s">
        <v>163</v>
      </c>
      <c r="C84" s="7">
        <f t="shared" si="1"/>
        <v>73.1383084577115</v>
      </c>
      <c r="D84" s="7">
        <f>IFERROR(VLOOKUP(A84,【A】!A:C,3,0),0)</f>
        <v>73.089552238806</v>
      </c>
      <c r="E84" s="7">
        <f>IFERROR((VLOOKUP(A84,【B职务】!A:I,8,0)*3+VLOOKUP(A84,【B特殊】!A:I,8,0))/(3+VLOOKUP(A84,【B特殊】!A:I,9,0)),0)+IFERROR(VLOOKUP(A84,【B职务】!A:C,3,0),0)</f>
        <v>73.3333333333333</v>
      </c>
    </row>
    <row r="85" spans="1:5">
      <c r="A85" s="11" t="s">
        <v>164</v>
      </c>
      <c r="B85" s="11" t="s">
        <v>165</v>
      </c>
      <c r="C85" s="7">
        <f t="shared" si="1"/>
        <v>77.6769243669294</v>
      </c>
      <c r="D85" s="7">
        <f>IFERROR(VLOOKUP(A85,【A】!A:C,3,0),0)</f>
        <v>73.7014925373134</v>
      </c>
      <c r="E85" s="7">
        <f>IFERROR((VLOOKUP(A85,【B职务】!A:I,8,0)*3+VLOOKUP(A85,【B特殊】!A:I,8,0))/(3+VLOOKUP(A85,【B特殊】!A:I,9,0)),0)+IFERROR(VLOOKUP(A85,【B职务】!A:C,3,0),0)</f>
        <v>93.5786516853933</v>
      </c>
    </row>
    <row r="86" spans="1:5">
      <c r="A86" s="11" t="s">
        <v>166</v>
      </c>
      <c r="B86" s="11" t="s">
        <v>167</v>
      </c>
      <c r="C86" s="7">
        <f t="shared" si="1"/>
        <v>74.0936170212766</v>
      </c>
      <c r="D86" s="7">
        <f>IFERROR(VLOOKUP(A86,【A】!A:C,3,0),0)</f>
        <v>74</v>
      </c>
      <c r="E86" s="7">
        <f>IFERROR((VLOOKUP(A86,【B职务】!A:I,8,0)*3+VLOOKUP(A86,【B特殊】!A:I,8,0))/(3+VLOOKUP(A86,【B特殊】!A:I,9,0)),0)+IFERROR(VLOOKUP(A86,【B职务】!A:C,3,0),0)</f>
        <v>74.468085106383</v>
      </c>
    </row>
    <row r="87" spans="1:5">
      <c r="A87" s="11" t="s">
        <v>168</v>
      </c>
      <c r="B87" s="11" t="s">
        <v>169</v>
      </c>
      <c r="C87" s="7">
        <f t="shared" si="1"/>
        <v>71.113981114834</v>
      </c>
      <c r="D87" s="7">
        <f>IFERROR(VLOOKUP(A87,【A】!A:C,3,0),0)</f>
        <v>70.0149253731343</v>
      </c>
      <c r="E87" s="7">
        <f>IFERROR((VLOOKUP(A87,【B职务】!A:I,8,0)*3+VLOOKUP(A87,【B特殊】!A:I,8,0))/(3+VLOOKUP(A87,【B特殊】!A:I,9,0)),0)+IFERROR(VLOOKUP(A87,【B职务】!A:C,3,0),0)</f>
        <v>75.5102040816327</v>
      </c>
    </row>
    <row r="88" spans="1:5">
      <c r="A88" s="11" t="s">
        <v>170</v>
      </c>
      <c r="B88" s="11" t="s">
        <v>171</v>
      </c>
      <c r="C88" s="7">
        <f t="shared" si="1"/>
        <v>74.4324143985953</v>
      </c>
      <c r="D88" s="7">
        <f>IFERROR(VLOOKUP(A88,【A】!A:C,3,0),0)</f>
        <v>72.955223880597</v>
      </c>
      <c r="E88" s="7">
        <f>IFERROR((VLOOKUP(A88,【B职务】!A:I,8,0)*3+VLOOKUP(A88,【B特殊】!A:I,8,0))/(3+VLOOKUP(A88,【B特殊】!A:I,9,0)),0)+IFERROR(VLOOKUP(A88,【B职务】!A:C,3,0),0)</f>
        <v>80.3411764705882</v>
      </c>
    </row>
    <row r="89" spans="1:5">
      <c r="A89" s="11" t="s">
        <v>172</v>
      </c>
      <c r="B89" s="11" t="s">
        <v>173</v>
      </c>
      <c r="C89" s="7">
        <f t="shared" si="1"/>
        <v>69.2661907852044</v>
      </c>
      <c r="D89" s="7">
        <f>IFERROR(VLOOKUP(A89,【A】!A:C,3,0),0)</f>
        <v>68.1044776119403</v>
      </c>
      <c r="E89" s="7">
        <f>IFERROR((VLOOKUP(A89,【B职务】!A:I,8,0)*3+VLOOKUP(A89,【B特殊】!A:I,8,0))/(3+VLOOKUP(A89,【B特殊】!A:I,9,0)),0)+IFERROR(VLOOKUP(A89,【B职务】!A:C,3,0),0)</f>
        <v>73.9130434782609</v>
      </c>
    </row>
    <row r="90" spans="1:5">
      <c r="A90" s="11" t="s">
        <v>174</v>
      </c>
      <c r="B90" s="11" t="s">
        <v>175</v>
      </c>
      <c r="C90" s="7">
        <f t="shared" si="1"/>
        <v>74.9497728747566</v>
      </c>
      <c r="D90" s="7">
        <f>IFERROR(VLOOKUP(A90,【A】!A:C,3,0),0)</f>
        <v>75.2089552238806</v>
      </c>
      <c r="E90" s="7">
        <f>IFERROR((VLOOKUP(A90,【B职务】!A:I,8,0)*3+VLOOKUP(A90,【B特殊】!A:I,8,0))/(3+VLOOKUP(A90,【B特殊】!A:I,9,0)),0)+IFERROR(VLOOKUP(A90,【B职务】!A:C,3,0),0)</f>
        <v>73.9130434782609</v>
      </c>
    </row>
    <row r="91" spans="1:5">
      <c r="A91" s="11" t="s">
        <v>176</v>
      </c>
      <c r="B91" s="11" t="s">
        <v>177</v>
      </c>
      <c r="C91" s="7">
        <f t="shared" si="1"/>
        <v>70.7502487562189</v>
      </c>
      <c r="D91" s="7">
        <f>IFERROR(VLOOKUP(A91,【A】!A:C,3,0),0)</f>
        <v>70.1044776119403</v>
      </c>
      <c r="E91" s="7">
        <f>IFERROR((VLOOKUP(A91,【B职务】!A:I,8,0)*3+VLOOKUP(A91,【B特殊】!A:I,8,0))/(3+VLOOKUP(A91,【B特殊】!A:I,9,0)),0)+IFERROR(VLOOKUP(A91,【B职务】!A:C,3,0),0)</f>
        <v>73.3333333333333</v>
      </c>
    </row>
    <row r="92" spans="1:5">
      <c r="A92" s="11" t="s">
        <v>178</v>
      </c>
      <c r="B92" s="11" t="s">
        <v>179</v>
      </c>
      <c r="C92" s="7">
        <f t="shared" si="1"/>
        <v>76.0026514486392</v>
      </c>
      <c r="D92" s="7">
        <f>IFERROR(VLOOKUP(A92,【A】!A:C,3,0),0)</f>
        <v>74.9253731343284</v>
      </c>
      <c r="E92" s="7">
        <f>IFERROR((VLOOKUP(A92,【B职务】!A:I,8,0)*3+VLOOKUP(A92,【B特殊】!A:I,8,0))/(3+VLOOKUP(A92,【B特殊】!A:I,9,0)),0)+IFERROR(VLOOKUP(A92,【B职务】!A:C,3,0),0)</f>
        <v>80.3117647058824</v>
      </c>
    </row>
    <row r="93" spans="1:5">
      <c r="A93" s="11" t="s">
        <v>180</v>
      </c>
      <c r="B93" s="11" t="s">
        <v>181</v>
      </c>
      <c r="C93" s="7">
        <f t="shared" si="1"/>
        <v>75.763592750533</v>
      </c>
      <c r="D93" s="7">
        <f>IFERROR(VLOOKUP(A93,【A】!A:C,3,0),0)</f>
        <v>72.2089552238806</v>
      </c>
      <c r="E93" s="7">
        <f>IFERROR((VLOOKUP(A93,【B职务】!A:I,8,0)*3+VLOOKUP(A93,【B特殊】!A:I,8,0))/(3+VLOOKUP(A93,【B特殊】!A:I,9,0)),0)+IFERROR(VLOOKUP(A93,【B职务】!A:C,3,0),0)</f>
        <v>89.9821428571429</v>
      </c>
    </row>
    <row r="94" spans="1:5">
      <c r="A94" s="11" t="s">
        <v>182</v>
      </c>
      <c r="B94" s="11" t="s">
        <v>183</v>
      </c>
      <c r="C94" s="7">
        <f t="shared" si="1"/>
        <v>68.4984111699566</v>
      </c>
      <c r="D94" s="7">
        <f>IFERROR(VLOOKUP(A94,【A】!A:C,3,0),0)</f>
        <v>67.0746268656716</v>
      </c>
      <c r="E94" s="7">
        <f>IFERROR((VLOOKUP(A94,【B职务】!A:I,8,0)*3+VLOOKUP(A94,【B特殊】!A:I,8,0))/(3+VLOOKUP(A94,【B特殊】!A:I,9,0)),0)+IFERROR(VLOOKUP(A94,【B职务】!A:C,3,0),0)</f>
        <v>74.1935483870968</v>
      </c>
    </row>
    <row r="95" spans="1:5">
      <c r="A95" s="6"/>
      <c r="B95" s="6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2" t="s">
        <v>184</v>
      </c>
      <c r="B96" s="12" t="s">
        <v>185</v>
      </c>
      <c r="C96" s="7">
        <f t="shared" si="1"/>
        <v>75.5289009497964</v>
      </c>
      <c r="D96" s="7">
        <f>IFERROR(VLOOKUP(A96,【A】!A:C,3,0),0)</f>
        <v>74.865671641791</v>
      </c>
      <c r="E96" s="7">
        <f>IFERROR((VLOOKUP(A96,【B职务】!A:I,8,0)*3+VLOOKUP(A96,【B特殊】!A:I,8,0))/(3+VLOOKUP(A96,【B特殊】!A:I,9,0)),0)+IFERROR(VLOOKUP(A96,【B职务】!A:C,3,0),0)</f>
        <v>78.1818181818182</v>
      </c>
    </row>
    <row r="97" spans="1:5">
      <c r="A97" s="12" t="s">
        <v>186</v>
      </c>
      <c r="B97" s="12" t="s">
        <v>187</v>
      </c>
      <c r="C97" s="7">
        <f t="shared" si="1"/>
        <v>74.6504179104478</v>
      </c>
      <c r="D97" s="7">
        <f>IFERROR(VLOOKUP(A97,【A】!A:C,3,0),0)</f>
        <v>73.8955223880597</v>
      </c>
      <c r="E97" s="7">
        <f>IFERROR((VLOOKUP(A97,【B职务】!A:I,8,0)*3+VLOOKUP(A97,【B特殊】!A:I,8,0))/(3+VLOOKUP(A97,【B特殊】!A:I,9,0)),0)+IFERROR(VLOOKUP(A97,【B职务】!A:C,3,0),0)</f>
        <v>77.67</v>
      </c>
    </row>
    <row r="98" spans="1:5">
      <c r="A98" s="12" t="s">
        <v>188</v>
      </c>
      <c r="B98" s="12" t="s">
        <v>189</v>
      </c>
      <c r="C98" s="7">
        <f t="shared" si="1"/>
        <v>72.3379561376789</v>
      </c>
      <c r="D98" s="7">
        <f>IFERROR(VLOOKUP(A98,【A】!A:C,3,0),0)</f>
        <v>67.9701492537313</v>
      </c>
      <c r="E98" s="7">
        <f>IFERROR((VLOOKUP(A98,【B职务】!A:I,8,0)*3+VLOOKUP(A98,【B特殊】!A:I,8,0))/(3+VLOOKUP(A98,【B特殊】!A:I,9,0)),0)+IFERROR(VLOOKUP(A98,【B职务】!A:C,3,0),0)</f>
        <v>89.8091836734694</v>
      </c>
    </row>
    <row r="99" spans="1:5">
      <c r="A99" s="12" t="s">
        <v>190</v>
      </c>
      <c r="B99" s="12" t="s">
        <v>191</v>
      </c>
      <c r="C99" s="7">
        <f t="shared" si="1"/>
        <v>69.5579104477612</v>
      </c>
      <c r="D99" s="7">
        <f>IFERROR(VLOOKUP(A99,【A】!A:C,3,0),0)</f>
        <v>66.5223880597015</v>
      </c>
      <c r="E99" s="7">
        <f>IFERROR((VLOOKUP(A99,【B职务】!A:I,8,0)*3+VLOOKUP(A99,【B特殊】!A:I,8,0))/(3+VLOOKUP(A99,【B特殊】!A:I,9,0)),0)+IFERROR(VLOOKUP(A99,【B职务】!A:C,3,0),0)</f>
        <v>81.7</v>
      </c>
    </row>
    <row r="100" spans="1:5">
      <c r="A100" s="12" t="s">
        <v>192</v>
      </c>
      <c r="B100" s="12" t="s">
        <v>193</v>
      </c>
      <c r="C100" s="7">
        <f t="shared" si="1"/>
        <v>78.3981791044776</v>
      </c>
      <c r="D100" s="7">
        <f>IFERROR(VLOOKUP(A100,【A】!A:C,3,0),0)</f>
        <v>76.955223880597</v>
      </c>
      <c r="E100" s="7">
        <f>IFERROR((VLOOKUP(A100,【B职务】!A:I,8,0)*3+VLOOKUP(A100,【B特殊】!A:I,8,0))/(3+VLOOKUP(A100,【B特殊】!A:I,9,0)),0)+IFERROR(VLOOKUP(A100,【B职务】!A:C,3,0),0)</f>
        <v>84.17</v>
      </c>
    </row>
    <row r="101" spans="1:5">
      <c r="A101" s="12" t="s">
        <v>194</v>
      </c>
      <c r="B101" s="12" t="s">
        <v>195</v>
      </c>
      <c r="C101" s="7">
        <f t="shared" si="1"/>
        <v>74.3392324093817</v>
      </c>
      <c r="D101" s="7">
        <f>IFERROR(VLOOKUP(A101,【A】!A:C,3,0),0)</f>
        <v>71.4776119402985</v>
      </c>
      <c r="E101" s="7">
        <f>IFERROR((VLOOKUP(A101,【B职务】!A:I,8,0)*3+VLOOKUP(A101,【B特殊】!A:I,8,0))/(3+VLOOKUP(A101,【B特殊】!A:I,9,0)),0)+IFERROR(VLOOKUP(A101,【B职务】!A:C,3,0),0)</f>
        <v>85.7857142857143</v>
      </c>
    </row>
    <row r="102" spans="1:5">
      <c r="A102" s="12" t="s">
        <v>196</v>
      </c>
      <c r="B102" s="12" t="s">
        <v>197</v>
      </c>
      <c r="C102" s="7">
        <f t="shared" si="1"/>
        <v>77.2218905472637</v>
      </c>
      <c r="D102" s="7">
        <f>IFERROR(VLOOKUP(A102,【A】!A:C,3,0),0)</f>
        <v>78.1940298507463</v>
      </c>
      <c r="E102" s="7">
        <f>IFERROR((VLOOKUP(A102,【B职务】!A:I,8,0)*3+VLOOKUP(A102,【B特殊】!A:I,8,0))/(3+VLOOKUP(A102,【B特殊】!A:I,9,0)),0)+IFERROR(VLOOKUP(A102,【B职务】!A:C,3,0),0)</f>
        <v>73.3333333333333</v>
      </c>
    </row>
    <row r="103" spans="1:5">
      <c r="A103" s="12" t="s">
        <v>198</v>
      </c>
      <c r="B103" s="12" t="s">
        <v>199</v>
      </c>
      <c r="C103" s="7">
        <f t="shared" si="1"/>
        <v>75.992039800995</v>
      </c>
      <c r="D103" s="7">
        <f>IFERROR(VLOOKUP(A103,【A】!A:C,3,0),0)</f>
        <v>76.6567164179104</v>
      </c>
      <c r="E103" s="7">
        <f>IFERROR((VLOOKUP(A103,【B职务】!A:I,8,0)*3+VLOOKUP(A103,【B特殊】!A:I,8,0))/(3+VLOOKUP(A103,【B特殊】!A:I,9,0)),0)+IFERROR(VLOOKUP(A103,【B职务】!A:C,3,0),0)</f>
        <v>73.3333333333333</v>
      </c>
    </row>
    <row r="104" spans="1:5">
      <c r="A104" s="12" t="s">
        <v>200</v>
      </c>
      <c r="B104" s="12" t="s">
        <v>201</v>
      </c>
      <c r="C104" s="7">
        <f t="shared" si="1"/>
        <v>69.4487562189055</v>
      </c>
      <c r="D104" s="7">
        <f>IFERROR(VLOOKUP(A104,【A】!A:C,3,0),0)</f>
        <v>68.4776119402985</v>
      </c>
      <c r="E104" s="7">
        <f>IFERROR((VLOOKUP(A104,【B职务】!A:I,8,0)*3+VLOOKUP(A104,【B特殊】!A:I,8,0))/(3+VLOOKUP(A104,【B特殊】!A:I,9,0)),0)+IFERROR(VLOOKUP(A104,【B职务】!A:C,3,0),0)</f>
        <v>73.3333333333333</v>
      </c>
    </row>
    <row r="105" spans="1:5">
      <c r="A105" s="12" t="s">
        <v>202</v>
      </c>
      <c r="B105" s="12" t="s">
        <v>203</v>
      </c>
      <c r="C105" s="7">
        <f t="shared" si="1"/>
        <v>77.0154445165477</v>
      </c>
      <c r="D105" s="7">
        <f>IFERROR(VLOOKUP(A105,【A】!A:C,3,0),0)</f>
        <v>77.7910447761194</v>
      </c>
      <c r="E105" s="7">
        <f>IFERROR((VLOOKUP(A105,【B职务】!A:I,8,0)*3+VLOOKUP(A105,【B特殊】!A:I,8,0))/(3+VLOOKUP(A105,【B特殊】!A:I,9,0)),0)+IFERROR(VLOOKUP(A105,【B职务】!A:C,3,0),0)</f>
        <v>73.9130434782609</v>
      </c>
    </row>
    <row r="106" spans="1:5">
      <c r="A106" s="12" t="s">
        <v>204</v>
      </c>
      <c r="B106" s="12" t="s">
        <v>205</v>
      </c>
      <c r="C106" s="7">
        <f t="shared" si="1"/>
        <v>74.2094743672939</v>
      </c>
      <c r="D106" s="7">
        <f>IFERROR(VLOOKUP(A106,【A】!A:C,3,0),0)</f>
        <v>74.2835820895522</v>
      </c>
      <c r="E106" s="7">
        <f>IFERROR((VLOOKUP(A106,【B职务】!A:I,8,0)*3+VLOOKUP(A106,【B特殊】!A:I,8,0))/(3+VLOOKUP(A106,【B特殊】!A:I,9,0)),0)+IFERROR(VLOOKUP(A106,【B职务】!A:C,3,0),0)</f>
        <v>73.9130434782609</v>
      </c>
    </row>
    <row r="107" spans="1:5">
      <c r="A107" s="12" t="s">
        <v>206</v>
      </c>
      <c r="B107" s="12" t="s">
        <v>207</v>
      </c>
      <c r="C107" s="7">
        <f t="shared" si="1"/>
        <v>74.3312448745285</v>
      </c>
      <c r="D107" s="7">
        <f>IFERROR(VLOOKUP(A107,【A】!A:C,3,0),0)</f>
        <v>74.5074626865672</v>
      </c>
      <c r="E107" s="7">
        <f>IFERROR((VLOOKUP(A107,【B职务】!A:I,8,0)*3+VLOOKUP(A107,【B特殊】!A:I,8,0))/(3+VLOOKUP(A107,【B特殊】!A:I,9,0)),0)+IFERROR(VLOOKUP(A107,【B职务】!A:C,3,0),0)</f>
        <v>73.6263736263736</v>
      </c>
    </row>
    <row r="108" spans="1:5">
      <c r="A108" s="12" t="s">
        <v>208</v>
      </c>
      <c r="B108" s="12" t="s">
        <v>209</v>
      </c>
      <c r="C108" s="7">
        <f t="shared" si="1"/>
        <v>72.38477959042</v>
      </c>
      <c r="D108" s="7">
        <f>IFERROR(VLOOKUP(A108,【A】!A:C,3,0),0)</f>
        <v>71.3283582089552</v>
      </c>
      <c r="E108" s="7">
        <f>IFERROR((VLOOKUP(A108,【B职务】!A:I,8,0)*3+VLOOKUP(A108,【B特殊】!A:I,8,0))/(3+VLOOKUP(A108,【B特殊】!A:I,9,0)),0)+IFERROR(VLOOKUP(A108,【B职务】!A:C,3,0),0)</f>
        <v>76.6104651162791</v>
      </c>
    </row>
    <row r="109" spans="1:5">
      <c r="A109" s="12" t="s">
        <v>210</v>
      </c>
      <c r="B109" s="12" t="s">
        <v>211</v>
      </c>
      <c r="C109" s="7">
        <f t="shared" si="1"/>
        <v>73.3532338308458</v>
      </c>
      <c r="D109" s="7">
        <f>IFERROR(VLOOKUP(A109,【A】!A:C,3,0),0)</f>
        <v>73.3582089552239</v>
      </c>
      <c r="E109" s="7">
        <f>IFERROR((VLOOKUP(A109,【B职务】!A:I,8,0)*3+VLOOKUP(A109,【B特殊】!A:I,8,0))/(3+VLOOKUP(A109,【B特殊】!A:I,9,0)),0)+IFERROR(VLOOKUP(A109,【B职务】!A:C,3,0),0)</f>
        <v>73.3333333333333</v>
      </c>
    </row>
    <row r="110" spans="1:5">
      <c r="A110" s="12" t="s">
        <v>212</v>
      </c>
      <c r="B110" s="12" t="s">
        <v>213</v>
      </c>
      <c r="C110" s="7">
        <f t="shared" si="1"/>
        <v>71.7622273249139</v>
      </c>
      <c r="D110" s="7">
        <f>IFERROR(VLOOKUP(A110,【A】!A:C,3,0),0)</f>
        <v>70.5970149253731</v>
      </c>
      <c r="E110" s="7">
        <f>IFERROR((VLOOKUP(A110,【B职务】!A:I,8,0)*3+VLOOKUP(A110,【B特殊】!A:I,8,0))/(3+VLOOKUP(A110,【B特殊】!A:I,9,0)),0)+IFERROR(VLOOKUP(A110,【B职务】!A:C,3,0),0)</f>
        <v>76.4230769230769</v>
      </c>
    </row>
    <row r="111" spans="1:5">
      <c r="A111" s="12" t="s">
        <v>214</v>
      </c>
      <c r="B111" s="12" t="s">
        <v>215</v>
      </c>
      <c r="C111" s="7">
        <f t="shared" si="1"/>
        <v>79.3952126161645</v>
      </c>
      <c r="D111" s="7">
        <f>IFERROR(VLOOKUP(A111,【A】!A:C,3,0),0)</f>
        <v>77.6119402985075</v>
      </c>
      <c r="E111" s="7">
        <f>IFERROR((VLOOKUP(A111,【B职务】!A:I,8,0)*3+VLOOKUP(A111,【B特殊】!A:I,8,0))/(3+VLOOKUP(A111,【B特殊】!A:I,9,0)),0)+IFERROR(VLOOKUP(A111,【B职务】!A:C,3,0),0)</f>
        <v>86.5283018867925</v>
      </c>
    </row>
    <row r="112" spans="1:5">
      <c r="A112" s="12" t="s">
        <v>216</v>
      </c>
      <c r="B112" s="12" t="s">
        <v>217</v>
      </c>
      <c r="C112" s="7">
        <f t="shared" si="1"/>
        <v>72.01592039801</v>
      </c>
      <c r="D112" s="7">
        <f>IFERROR(VLOOKUP(A112,【A】!A:C,3,0),0)</f>
        <v>71.6865671641791</v>
      </c>
      <c r="E112" s="7">
        <f>IFERROR((VLOOKUP(A112,【B职务】!A:I,8,0)*3+VLOOKUP(A112,【B特殊】!A:I,8,0))/(3+VLOOKUP(A112,【B特殊】!A:I,9,0)),0)+IFERROR(VLOOKUP(A112,【B职务】!A:C,3,0),0)</f>
        <v>73.3333333333333</v>
      </c>
    </row>
    <row r="113" spans="1:5">
      <c r="A113" s="12" t="s">
        <v>218</v>
      </c>
      <c r="B113" s="12" t="s">
        <v>219</v>
      </c>
      <c r="C113" s="7">
        <f t="shared" si="1"/>
        <v>65.8462686567164</v>
      </c>
      <c r="D113" s="7">
        <f>IFERROR(VLOOKUP(A113,【A】!A:C,3,0),0)</f>
        <v>67.4328358208955</v>
      </c>
      <c r="E113" s="7">
        <f>IFERROR((VLOOKUP(A113,【B职务】!A:I,8,0)*3+VLOOKUP(A113,【B特殊】!A:I,8,0))/(3+VLOOKUP(A113,【B特殊】!A:I,9,0)),0)+IFERROR(VLOOKUP(A113,【B职务】!A:C,3,0),0)</f>
        <v>59.5</v>
      </c>
    </row>
    <row r="114" spans="1:5">
      <c r="A114" s="12" t="s">
        <v>220</v>
      </c>
      <c r="B114" s="12" t="s">
        <v>221</v>
      </c>
      <c r="C114" s="7">
        <f t="shared" si="1"/>
        <v>66.1771144278607</v>
      </c>
      <c r="D114" s="7">
        <f>IFERROR(VLOOKUP(A114,【A】!A:C,3,0),0)</f>
        <v>64.3880597014925</v>
      </c>
      <c r="E114" s="7">
        <f>IFERROR((VLOOKUP(A114,【B职务】!A:I,8,0)*3+VLOOKUP(A114,【B特殊】!A:I,8,0))/(3+VLOOKUP(A114,【B特殊】!A:I,9,0)),0)+IFERROR(VLOOKUP(A114,【B职务】!A:C,3,0),0)</f>
        <v>73.3333333333333</v>
      </c>
    </row>
    <row r="115" spans="1:5">
      <c r="A115" s="12" t="s">
        <v>222</v>
      </c>
      <c r="B115" s="12" t="s">
        <v>223</v>
      </c>
      <c r="C115" s="7">
        <f t="shared" si="1"/>
        <v>67.7960964408725</v>
      </c>
      <c r="D115" s="7">
        <f>IFERROR(VLOOKUP(A115,【A】!A:C,3,0),0)</f>
        <v>65.2835820895522</v>
      </c>
      <c r="E115" s="7">
        <f>IFERROR((VLOOKUP(A115,【B职务】!A:I,8,0)*3+VLOOKUP(A115,【B特殊】!A:I,8,0))/(3+VLOOKUP(A115,【B特殊】!A:I,9,0)),0)+IFERROR(VLOOKUP(A115,【B职务】!A:C,3,0),0)</f>
        <v>77.8461538461539</v>
      </c>
    </row>
    <row r="116" spans="1:5">
      <c r="A116" s="12" t="s">
        <v>224</v>
      </c>
      <c r="B116" s="12" t="s">
        <v>225</v>
      </c>
      <c r="C116" s="7">
        <f t="shared" si="1"/>
        <v>69.6020702936928</v>
      </c>
      <c r="D116" s="7">
        <f>IFERROR(VLOOKUP(A116,【A】!A:C,3,0),0)</f>
        <v>67.4179104477612</v>
      </c>
      <c r="E116" s="7">
        <f>IFERROR((VLOOKUP(A116,【B职务】!A:I,8,0)*3+VLOOKUP(A116,【B特殊】!A:I,8,0))/(3+VLOOKUP(A116,【B特殊】!A:I,9,0)),0)+IFERROR(VLOOKUP(A116,【B职务】!A:C,3,0),0)</f>
        <v>78.3387096774193</v>
      </c>
    </row>
    <row r="117" spans="1:5">
      <c r="A117" s="12" t="s">
        <v>226</v>
      </c>
      <c r="B117" s="12" t="s">
        <v>227</v>
      </c>
      <c r="C117" s="7">
        <f t="shared" si="1"/>
        <v>74.2358208955224</v>
      </c>
      <c r="D117" s="7">
        <f>IFERROR(VLOOKUP(A117,【A】!A:C,3,0),0)</f>
        <v>74.044776119403</v>
      </c>
      <c r="E117" s="7">
        <f>IFERROR((VLOOKUP(A117,【B职务】!A:I,8,0)*3+VLOOKUP(A117,【B特殊】!A:I,8,0))/(3+VLOOKUP(A117,【B特殊】!A:I,9,0)),0)+IFERROR(VLOOKUP(A117,【B职务】!A:C,3,0),0)</f>
        <v>75</v>
      </c>
    </row>
    <row r="118" spans="1:5">
      <c r="A118" s="12" t="s">
        <v>228</v>
      </c>
      <c r="B118" s="12" t="s">
        <v>229</v>
      </c>
      <c r="C118" s="7">
        <f t="shared" si="1"/>
        <v>67.8608955223881</v>
      </c>
      <c r="D118" s="7">
        <f>IFERROR(VLOOKUP(A118,【A】!A:C,3,0),0)</f>
        <v>63.7761194029851</v>
      </c>
      <c r="E118" s="7">
        <f>IFERROR((VLOOKUP(A118,【B职务】!A:I,8,0)*3+VLOOKUP(A118,【B特殊】!A:I,8,0))/(3+VLOOKUP(A118,【B特殊】!A:I,9,0)),0)+IFERROR(VLOOKUP(A118,【B职务】!A:C,3,0),0)</f>
        <v>84.2</v>
      </c>
    </row>
    <row r="119" spans="1:5">
      <c r="A119" s="12" t="s">
        <v>230</v>
      </c>
      <c r="B119" s="12" t="s">
        <v>231</v>
      </c>
      <c r="C119" s="7">
        <f t="shared" si="1"/>
        <v>75.4024875621891</v>
      </c>
      <c r="D119" s="7">
        <f>IFERROR(VLOOKUP(A119,【A】!A:C,3,0),0)</f>
        <v>76.044776119403</v>
      </c>
      <c r="E119" s="7">
        <f>IFERROR((VLOOKUP(A119,【B职务】!A:I,8,0)*3+VLOOKUP(A119,【B特殊】!A:I,8,0))/(3+VLOOKUP(A119,【B特殊】!A:I,9,0)),0)+IFERROR(VLOOKUP(A119,【B职务】!A:C,3,0),0)</f>
        <v>72.8333333333333</v>
      </c>
    </row>
    <row r="120" spans="1:5">
      <c r="A120" s="12" t="s">
        <v>232</v>
      </c>
      <c r="B120" s="12" t="s">
        <v>233</v>
      </c>
      <c r="C120" s="7">
        <f t="shared" si="1"/>
        <v>70.0472184531886</v>
      </c>
      <c r="D120" s="7">
        <f>IFERROR(VLOOKUP(A120,【A】!A:C,3,0),0)</f>
        <v>67.1044776119403</v>
      </c>
      <c r="E120" s="7">
        <f>IFERROR((VLOOKUP(A120,【B职务】!A:I,8,0)*3+VLOOKUP(A120,【B特殊】!A:I,8,0))/(3+VLOOKUP(A120,【B特殊】!A:I,9,0)),0)+IFERROR(VLOOKUP(A120,【B职务】!A:C,3,0),0)</f>
        <v>81.8181818181818</v>
      </c>
    </row>
    <row r="121" spans="1:5">
      <c r="A121" s="12" t="s">
        <v>234</v>
      </c>
      <c r="B121" s="12" t="s">
        <v>235</v>
      </c>
      <c r="C121" s="7">
        <f t="shared" si="1"/>
        <v>75.871807628524</v>
      </c>
      <c r="D121" s="7">
        <f>IFERROR(VLOOKUP(A121,【A】!A:C,3,0),0)</f>
        <v>72.4925373134328</v>
      </c>
      <c r="E121" s="7">
        <f>IFERROR((VLOOKUP(A121,【B职务】!A:I,8,0)*3+VLOOKUP(A121,【B特殊】!A:I,8,0))/(3+VLOOKUP(A121,【B特殊】!A:I,9,0)),0)+IFERROR(VLOOKUP(A121,【B职务】!A:C,3,0),0)</f>
        <v>89.3888888888889</v>
      </c>
    </row>
    <row r="122" spans="1:5">
      <c r="A122" s="12" t="s">
        <v>236</v>
      </c>
      <c r="B122" s="12" t="s">
        <v>237</v>
      </c>
      <c r="C122" s="7">
        <f t="shared" si="1"/>
        <v>70.5607347876004</v>
      </c>
      <c r="D122" s="7">
        <f>IFERROR(VLOOKUP(A122,【A】!A:C,3,0),0)</f>
        <v>68.9701492537313</v>
      </c>
      <c r="E122" s="7">
        <f>IFERROR((VLOOKUP(A122,【B职务】!A:I,8,0)*3+VLOOKUP(A122,【B特殊】!A:I,8,0))/(3+VLOOKUP(A122,【B特殊】!A:I,9,0)),0)+IFERROR(VLOOKUP(A122,【B职务】!A:C,3,0),0)</f>
        <v>76.9230769230769</v>
      </c>
    </row>
    <row r="123" spans="1:5">
      <c r="A123" s="13"/>
      <c r="B123" s="13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3"/>
      <c r="B124" s="13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3"/>
      <c r="B125" s="13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3"/>
      <c r="B126" s="13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3"/>
      <c r="B127" s="13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3"/>
      <c r="B128" s="13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3"/>
      <c r="B129" s="13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3"/>
      <c r="B130" s="13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3"/>
      <c r="B131" s="13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3"/>
      <c r="B132" s="13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3"/>
      <c r="B133" s="13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3"/>
      <c r="B134" s="13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3"/>
      <c r="B135" s="13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3"/>
      <c r="B136" s="13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3"/>
      <c r="B137" s="13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3"/>
      <c r="B138" s="13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3"/>
      <c r="B139" s="13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3"/>
      <c r="B140" s="13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3"/>
      <c r="B141" s="13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3"/>
      <c r="B142" s="13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3"/>
      <c r="B143" s="13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3"/>
      <c r="B144" s="13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3"/>
      <c r="B145" s="13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3"/>
      <c r="B146" s="13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3"/>
      <c r="B147" s="13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3"/>
      <c r="B148" s="13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3"/>
      <c r="B149" s="13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3"/>
      <c r="B150" s="13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3"/>
      <c r="B151" s="13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3"/>
      <c r="B152" s="13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3"/>
      <c r="B153" s="13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3"/>
      <c r="B154" s="13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3"/>
      <c r="B155" s="13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3"/>
      <c r="B156" s="13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3"/>
      <c r="B157" s="13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3"/>
      <c r="B158" s="13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3"/>
      <c r="B159" s="13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3"/>
      <c r="B160" s="13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3"/>
      <c r="B161" s="13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3"/>
      <c r="B162" s="13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3"/>
      <c r="B163" s="13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3"/>
      <c r="B164" s="13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3"/>
      <c r="B165" s="13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3"/>
      <c r="B166" s="13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3"/>
      <c r="B167" s="13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3"/>
      <c r="B168" s="13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3"/>
      <c r="B169" s="13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3"/>
      <c r="B170" s="13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3"/>
      <c r="B171" s="13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3"/>
      <c r="B172" s="13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3"/>
      <c r="B173" s="13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3"/>
      <c r="B174" s="13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3"/>
      <c r="B175" s="13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3"/>
      <c r="B176" s="13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3"/>
      <c r="B177" s="13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3"/>
      <c r="B178" s="13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3"/>
      <c r="B179" s="13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3"/>
      <c r="B180" s="13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3"/>
      <c r="B181" s="13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3"/>
      <c r="B182" s="13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3"/>
      <c r="B183" s="13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3"/>
      <c r="B184" s="13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3"/>
      <c r="B185" s="13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3"/>
      <c r="B186" s="13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3"/>
      <c r="B187" s="13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3"/>
      <c r="B188" s="13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3"/>
      <c r="B189" s="13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3"/>
      <c r="B190" s="13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3"/>
      <c r="B191" s="13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3"/>
      <c r="B192" s="13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3"/>
      <c r="B193" s="13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3"/>
      <c r="B194" s="13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3"/>
      <c r="B195" s="13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3"/>
      <c r="B196" s="13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3"/>
      <c r="B197" s="13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3"/>
      <c r="B198" s="13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3"/>
      <c r="B199" s="13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3"/>
      <c r="B200" s="13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3"/>
      <c r="B201" s="13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3"/>
      <c r="B202" s="13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3"/>
      <c r="B203" s="13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3"/>
      <c r="B204" s="13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3"/>
      <c r="B205" s="13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3"/>
      <c r="B206" s="13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3"/>
      <c r="B207" s="13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3"/>
      <c r="B208" s="13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3"/>
      <c r="B209" s="13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3"/>
      <c r="B210" s="13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3"/>
      <c r="B211" s="13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3"/>
      <c r="B212" s="13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3"/>
      <c r="B213" s="13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3"/>
      <c r="B214" s="13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3"/>
      <c r="B215" s="13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3"/>
      <c r="B216" s="13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3"/>
      <c r="B217" s="13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3"/>
      <c r="B218" s="13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3"/>
      <c r="B219" s="13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3"/>
      <c r="B220" s="13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3"/>
      <c r="B221" s="13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3"/>
      <c r="B222" s="13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3"/>
      <c r="B223" s="13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3"/>
      <c r="B224" s="13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3"/>
      <c r="B225" s="13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3"/>
      <c r="B226" s="13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3"/>
      <c r="B227" s="13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3"/>
      <c r="B228" s="13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3"/>
      <c r="B229" s="13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3"/>
      <c r="B230" s="13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3"/>
      <c r="B231" s="13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3"/>
      <c r="B232" s="13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3"/>
      <c r="B233" s="13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3"/>
      <c r="B234" s="13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3"/>
      <c r="B235" s="13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3"/>
      <c r="B236" s="13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3"/>
      <c r="B237" s="13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3"/>
      <c r="B238" s="13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3"/>
      <c r="B239" s="13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3"/>
      <c r="B240" s="13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3"/>
      <c r="B241" s="13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3"/>
      <c r="B242" s="13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3"/>
      <c r="B243" s="13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3"/>
      <c r="B244" s="13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3"/>
      <c r="B245" s="13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3"/>
      <c r="B246" s="13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3"/>
      <c r="B247" s="13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3"/>
      <c r="B248" s="13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3"/>
      <c r="B249" s="13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3"/>
      <c r="B250" s="13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3"/>
      <c r="B251" s="13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3"/>
      <c r="B252" s="13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3"/>
      <c r="B253" s="13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3"/>
      <c r="B254" s="13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3"/>
      <c r="B255" s="13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3"/>
      <c r="B256" s="13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3"/>
      <c r="B257" s="13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3"/>
      <c r="B258" s="13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3"/>
      <c r="B259" s="13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3"/>
      <c r="B260" s="13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3"/>
      <c r="B261" s="13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3"/>
      <c r="B262" s="13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3"/>
      <c r="B263" s="13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3"/>
      <c r="B264" s="13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3"/>
      <c r="B265" s="13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3"/>
      <c r="B266" s="13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3"/>
      <c r="B267" s="13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3"/>
      <c r="B268" s="13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3"/>
      <c r="B269" s="13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3"/>
      <c r="B270" s="13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3"/>
      <c r="B271" s="13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3"/>
      <c r="B272" s="13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3"/>
      <c r="B273" s="13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3"/>
      <c r="B274" s="13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3"/>
      <c r="B275" s="13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3"/>
      <c r="B276" s="13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3"/>
      <c r="B277" s="13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3"/>
      <c r="B278" s="13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3"/>
      <c r="B279" s="13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3"/>
      <c r="B280" s="13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3"/>
      <c r="B281" s="13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3"/>
      <c r="B282" s="13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3"/>
      <c r="B283" s="13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3"/>
      <c r="B284" s="13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3"/>
      <c r="B285" s="13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3"/>
      <c r="B286" s="13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3"/>
      <c r="B287" s="13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3"/>
      <c r="B288" s="13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3"/>
      <c r="B289" s="13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3"/>
      <c r="B290" s="13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3"/>
      <c r="B291" s="13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3"/>
      <c r="B292" s="13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3"/>
      <c r="B293" s="13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3"/>
      <c r="B294" s="13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3"/>
      <c r="B295" s="13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3"/>
      <c r="B296" s="13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3"/>
      <c r="B297" s="13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3"/>
      <c r="B298" s="13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3"/>
      <c r="B299" s="13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3"/>
      <c r="B300" s="13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3"/>
      <c r="B301" s="13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3"/>
      <c r="B302" s="13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3"/>
      <c r="B303" s="13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3"/>
      <c r="B304" s="13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3"/>
      <c r="B305" s="13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3"/>
      <c r="B306" s="13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3"/>
      <c r="B307" s="13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3"/>
      <c r="B308" s="13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3"/>
      <c r="B309" s="13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3"/>
      <c r="B310" s="13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3"/>
      <c r="B311" s="13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3"/>
      <c r="B312" s="13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3"/>
      <c r="B313" s="13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3"/>
      <c r="B314" s="13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3"/>
      <c r="B315" s="13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3"/>
      <c r="B316" s="13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3"/>
      <c r="B317" s="13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3"/>
      <c r="B318" s="13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3"/>
      <c r="B319" s="13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3"/>
      <c r="B320" s="13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3"/>
      <c r="B321" s="13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3"/>
      <c r="B322" s="13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3"/>
      <c r="B323" s="13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3"/>
      <c r="B324" s="13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3"/>
      <c r="B325" s="13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3"/>
      <c r="B326" s="13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3"/>
      <c r="B327" s="13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3"/>
      <c r="B328" s="13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3"/>
      <c r="B329" s="13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3"/>
      <c r="B330" s="13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3"/>
      <c r="B331" s="13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3"/>
      <c r="B332" s="13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3"/>
      <c r="B333" s="13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3"/>
      <c r="B334" s="13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3"/>
      <c r="B335" s="13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3"/>
      <c r="B336" s="13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3"/>
      <c r="B337" s="13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3"/>
      <c r="B338" s="13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3"/>
      <c r="B339" s="13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3"/>
      <c r="B340" s="13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3"/>
      <c r="B341" s="13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3"/>
      <c r="B342" s="13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3"/>
      <c r="B343" s="13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3"/>
      <c r="B344" s="13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3"/>
      <c r="B345" s="13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3"/>
      <c r="B346" s="13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3"/>
      <c r="B347" s="13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3"/>
      <c r="B348" s="13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3"/>
      <c r="B349" s="13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3"/>
      <c r="B350" s="13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3"/>
      <c r="B351" s="13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3"/>
      <c r="B352" s="13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3"/>
      <c r="B353" s="13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3"/>
      <c r="B354" s="13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3"/>
      <c r="B355" s="13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3"/>
      <c r="B356" s="13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3"/>
      <c r="B357" s="13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3"/>
      <c r="B358" s="13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3"/>
      <c r="B359" s="13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3"/>
      <c r="B360" s="13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3"/>
      <c r="B361" s="13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3"/>
      <c r="B362" s="13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3"/>
      <c r="B363" s="13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3"/>
      <c r="B364" s="13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3"/>
      <c r="B365" s="13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3"/>
      <c r="B366" s="13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3"/>
      <c r="B367" s="13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3"/>
      <c r="B368" s="13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3"/>
      <c r="B369" s="13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3"/>
      <c r="B370" s="13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3"/>
      <c r="B371" s="13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3"/>
      <c r="B372" s="13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3"/>
      <c r="B373" s="13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3"/>
      <c r="B374" s="13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3"/>
      <c r="B375" s="13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3"/>
      <c r="B376" s="13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3"/>
      <c r="B377" s="13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3"/>
      <c r="B378" s="13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3"/>
      <c r="B379" s="13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3"/>
      <c r="B380" s="13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3"/>
      <c r="B381" s="13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3"/>
      <c r="B382" s="13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3"/>
      <c r="B383" s="13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3"/>
      <c r="B384" s="13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3"/>
      <c r="B385" s="13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3"/>
      <c r="B386" s="13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3"/>
      <c r="B387" s="13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3"/>
      <c r="B388" s="13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3"/>
      <c r="B389" s="13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3"/>
      <c r="B390" s="13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3"/>
      <c r="B391" s="13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3"/>
      <c r="B392" s="13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3"/>
      <c r="B393" s="13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3"/>
      <c r="B394" s="13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3"/>
      <c r="B395" s="13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3"/>
      <c r="B396" s="13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3"/>
      <c r="B397" s="13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3"/>
      <c r="B398" s="13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3"/>
      <c r="B399" s="13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3"/>
      <c r="B400" s="13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3"/>
      <c r="B401" s="13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3"/>
      <c r="B402" s="13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3"/>
      <c r="B403" s="13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3"/>
      <c r="B404" s="13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3"/>
      <c r="B405" s="13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3"/>
      <c r="B406" s="13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3"/>
      <c r="B407" s="13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3"/>
      <c r="B408" s="13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3"/>
      <c r="B409" s="13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3"/>
      <c r="B410" s="13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3"/>
      <c r="B411" s="13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3"/>
      <c r="B412" s="13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3"/>
      <c r="B413" s="13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3"/>
      <c r="B414" s="13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3"/>
      <c r="B415" s="13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3"/>
      <c r="B416" s="13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3"/>
      <c r="B417" s="13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3"/>
      <c r="B418" s="13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3"/>
      <c r="B419" s="13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3"/>
      <c r="B420" s="13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3"/>
      <c r="B421" s="13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3"/>
      <c r="B422" s="13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3"/>
      <c r="B423" s="13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3"/>
      <c r="B424" s="13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3"/>
      <c r="B425" s="13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3"/>
      <c r="B426" s="13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3"/>
      <c r="B427" s="13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3"/>
      <c r="B428" s="13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3"/>
      <c r="B429" s="13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3"/>
      <c r="B430" s="13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3"/>
      <c r="B431" s="13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3"/>
      <c r="B432" s="13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3"/>
      <c r="B433" s="13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3"/>
      <c r="B434" s="13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3"/>
      <c r="B435" s="13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3"/>
      <c r="B436" s="13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3"/>
      <c r="B437" s="13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3"/>
      <c r="B438" s="13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3"/>
      <c r="B439" s="13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3"/>
      <c r="B440" s="13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3"/>
      <c r="B441" s="13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3"/>
      <c r="B442" s="13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3"/>
      <c r="B443" s="13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3"/>
      <c r="B444" s="13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3"/>
      <c r="B445" s="13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3"/>
      <c r="B446" s="13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3"/>
      <c r="B447" s="13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3"/>
      <c r="B448" s="13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3"/>
      <c r="B449" s="13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3"/>
      <c r="B450" s="13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3"/>
      <c r="B451" s="13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3"/>
      <c r="B452" s="13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3"/>
      <c r="B453" s="13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3"/>
      <c r="B454" s="13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3"/>
      <c r="B455" s="13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3"/>
      <c r="B456" s="13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3"/>
      <c r="B457" s="13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3"/>
      <c r="B458" s="13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3"/>
      <c r="B459" s="13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3"/>
      <c r="B460" s="13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3"/>
      <c r="B461" s="13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3"/>
      <c r="B462" s="13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3"/>
      <c r="B463" s="13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3"/>
      <c r="B464" s="13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3"/>
      <c r="B465" s="13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3"/>
      <c r="B466" s="13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3"/>
      <c r="B467" s="13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3"/>
      <c r="B468" s="13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3"/>
      <c r="B469" s="13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3"/>
      <c r="B470" s="13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3"/>
      <c r="B471" s="13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3"/>
      <c r="B472" s="13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3"/>
      <c r="B473" s="13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3"/>
      <c r="B474" s="13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3"/>
      <c r="B475" s="13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3"/>
      <c r="B476" s="13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3"/>
      <c r="B477" s="13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3"/>
      <c r="B478" s="13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3"/>
      <c r="B479" s="13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3"/>
      <c r="B480" s="13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3"/>
      <c r="B481" s="13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3"/>
      <c r="B482" s="13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3"/>
      <c r="B483" s="13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3"/>
      <c r="B484" s="13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3"/>
      <c r="B485" s="13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3"/>
      <c r="B486" s="13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3"/>
      <c r="B487" s="13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3"/>
      <c r="B488" s="13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3"/>
      <c r="B489" s="13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3"/>
      <c r="B490" s="13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3"/>
      <c r="B491" s="13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3"/>
      <c r="B492" s="13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3"/>
      <c r="B493" s="13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3"/>
      <c r="B494" s="13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3"/>
      <c r="B495" s="13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3"/>
      <c r="B496" s="13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3"/>
      <c r="B497" s="13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3"/>
      <c r="B498" s="13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3"/>
      <c r="B499" s="13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3"/>
      <c r="B500" s="13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3"/>
      <c r="B501" s="13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3"/>
      <c r="B502" s="13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3"/>
      <c r="B503" s="13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3"/>
      <c r="B504" s="13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3"/>
      <c r="B505" s="13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3"/>
      <c r="B506" s="13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3"/>
      <c r="B507" s="13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3"/>
      <c r="B508" s="13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3"/>
      <c r="B509" s="13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3"/>
      <c r="B510" s="13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3"/>
      <c r="B511" s="13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3"/>
      <c r="B512" s="13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3"/>
      <c r="B513" s="13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3"/>
      <c r="B514" s="13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3"/>
      <c r="B515" s="13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3"/>
      <c r="B516" s="13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3"/>
      <c r="B517" s="13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3"/>
      <c r="B518" s="13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3"/>
      <c r="B519" s="13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3"/>
      <c r="B520" s="13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3"/>
      <c r="B521" s="13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3"/>
      <c r="B522" s="13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3"/>
      <c r="B523" s="13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3"/>
      <c r="B524" s="13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3"/>
      <c r="B525" s="13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3"/>
      <c r="B526" s="13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3"/>
      <c r="B527" s="13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3"/>
      <c r="B528" s="13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3"/>
      <c r="B529" s="13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3"/>
      <c r="B530" s="13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3"/>
      <c r="B531" s="13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3"/>
      <c r="B532" s="13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3"/>
      <c r="B533" s="13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3"/>
      <c r="B534" s="13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3"/>
      <c r="B535" s="13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3"/>
      <c r="B536" s="13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3"/>
      <c r="B537" s="13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3"/>
      <c r="B538" s="13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3"/>
      <c r="B539" s="13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3"/>
      <c r="B540" s="13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3"/>
      <c r="B541" s="13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3"/>
      <c r="B542" s="13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3"/>
      <c r="B543" s="13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3"/>
      <c r="B544" s="13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3"/>
      <c r="B545" s="13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3"/>
      <c r="B546" s="13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3"/>
      <c r="B547" s="13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3"/>
      <c r="B548" s="13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3"/>
      <c r="B549" s="13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3"/>
      <c r="B550" s="13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3"/>
      <c r="B551" s="13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3"/>
      <c r="B552" s="13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3"/>
      <c r="B553" s="13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3"/>
      <c r="B554" s="13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3"/>
      <c r="B555" s="13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3"/>
      <c r="B556" s="13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3"/>
      <c r="B557" s="13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3"/>
      <c r="B558" s="13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3"/>
      <c r="B559" s="13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3"/>
      <c r="B560" s="13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3"/>
      <c r="B561" s="13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3"/>
      <c r="B562" s="13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3"/>
      <c r="B563" s="13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3"/>
      <c r="B564" s="13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3"/>
      <c r="B565" s="13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3"/>
      <c r="B566" s="13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3"/>
      <c r="B567" s="13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3"/>
      <c r="B568" s="13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3"/>
      <c r="B569" s="13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3"/>
      <c r="B570" s="13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3"/>
      <c r="B571" s="13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3"/>
      <c r="B572" s="13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3"/>
      <c r="B573" s="13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3"/>
      <c r="B574" s="13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3"/>
      <c r="B575" s="13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3"/>
      <c r="B576" s="13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3"/>
      <c r="B577" s="13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3"/>
      <c r="B578" s="13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3"/>
      <c r="B579" s="13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3"/>
      <c r="B580" s="13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3"/>
      <c r="B581" s="13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3"/>
      <c r="B582" s="13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3"/>
      <c r="B583" s="13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3"/>
      <c r="B584" s="13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3"/>
      <c r="B585" s="13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3"/>
      <c r="B586" s="13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3"/>
      <c r="B587" s="13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3"/>
      <c r="B588" s="13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3"/>
      <c r="B589" s="13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3"/>
      <c r="B590" s="13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3"/>
      <c r="B591" s="13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3"/>
      <c r="B592" s="13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3"/>
      <c r="B593" s="13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3"/>
      <c r="B594" s="13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3"/>
      <c r="B595" s="13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3"/>
      <c r="B596" s="13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3"/>
      <c r="B597" s="13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3"/>
      <c r="B598" s="13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3"/>
      <c r="B599" s="13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3"/>
      <c r="B600" s="13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3"/>
      <c r="B601" s="13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3"/>
      <c r="B602" s="13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3"/>
      <c r="B603" s="13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3"/>
      <c r="B604" s="13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3"/>
      <c r="B605" s="13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3"/>
      <c r="B606" s="13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3"/>
      <c r="B607" s="13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3"/>
      <c r="B608" s="13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3"/>
      <c r="B609" s="13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3"/>
      <c r="B610" s="13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3"/>
      <c r="B611" s="13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3"/>
      <c r="B612" s="13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3"/>
      <c r="B613" s="13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3"/>
      <c r="B614" s="13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3"/>
      <c r="B615" s="13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3"/>
      <c r="B616" s="13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3"/>
      <c r="B617" s="13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3"/>
      <c r="B618" s="13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3"/>
      <c r="B619" s="13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3"/>
      <c r="B620" s="13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3"/>
      <c r="B621" s="13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3"/>
      <c r="B622" s="13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3"/>
      <c r="B623" s="13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3"/>
      <c r="B624" s="13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3"/>
      <c r="B625" s="13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3"/>
      <c r="B626" s="13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3"/>
      <c r="B627" s="13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3"/>
      <c r="B628" s="13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3"/>
      <c r="B629" s="13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3"/>
      <c r="B630" s="13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3"/>
      <c r="B631" s="13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3"/>
      <c r="B632" s="13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3"/>
      <c r="B633" s="13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3"/>
      <c r="B634" s="13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3"/>
      <c r="B635" s="13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3"/>
      <c r="B636" s="13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3"/>
      <c r="B637" s="13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3"/>
      <c r="B638" s="13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3"/>
      <c r="B639" s="13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3"/>
      <c r="B640" s="13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3"/>
      <c r="B641" s="13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3"/>
      <c r="B642" s="13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3"/>
      <c r="B643" s="13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3"/>
      <c r="B644" s="13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3"/>
      <c r="B645" s="13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3"/>
      <c r="B646" s="13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3"/>
      <c r="B647" s="13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3"/>
      <c r="B648" s="13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3"/>
      <c r="B649" s="13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3"/>
      <c r="B650" s="13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3"/>
      <c r="B651" s="13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3"/>
      <c r="B652" s="13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3"/>
      <c r="B653" s="13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3"/>
      <c r="B654" s="13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3"/>
      <c r="B655" s="13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3"/>
      <c r="B656" s="13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3"/>
      <c r="B657" s="13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3"/>
      <c r="B658" s="13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3"/>
      <c r="B659" s="13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3"/>
      <c r="B660" s="13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3"/>
      <c r="B661" s="13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3"/>
      <c r="B662" s="13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3"/>
      <c r="B663" s="13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3"/>
      <c r="B664" s="13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3"/>
      <c r="B665" s="13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3"/>
      <c r="B666" s="13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3"/>
      <c r="B667" s="13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3"/>
      <c r="B668" s="13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3"/>
      <c r="B669" s="13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3"/>
      <c r="B670" s="13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3"/>
      <c r="B671" s="13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3"/>
      <c r="B672" s="13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3"/>
      <c r="B673" s="13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3"/>
      <c r="B674" s="13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3"/>
      <c r="B675" s="13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3"/>
      <c r="B676" s="13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3"/>
      <c r="B677" s="13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3"/>
      <c r="B678" s="13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3"/>
      <c r="B679" s="13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3"/>
      <c r="B680" s="13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3"/>
      <c r="B681" s="13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3"/>
      <c r="B682" s="13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3"/>
      <c r="B683" s="13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3"/>
      <c r="B684" s="13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3"/>
      <c r="B685" s="13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3"/>
      <c r="B686" s="13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3"/>
      <c r="B687" s="13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3"/>
      <c r="B688" s="13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3"/>
      <c r="B689" s="13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3"/>
      <c r="B690" s="13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3"/>
      <c r="B691" s="13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3"/>
      <c r="B692" s="13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3"/>
      <c r="B693" s="13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3"/>
      <c r="B694" s="13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3"/>
      <c r="B695" s="13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3"/>
      <c r="B696" s="13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3"/>
      <c r="B697" s="13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3"/>
      <c r="B698" s="13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3"/>
      <c r="B699" s="13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3"/>
      <c r="B700" s="13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3"/>
      <c r="B701" s="13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3"/>
      <c r="B702" s="13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3"/>
      <c r="B703" s="13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3"/>
      <c r="B704" s="13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3"/>
      <c r="B705" s="13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3"/>
      <c r="B706" s="13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3"/>
      <c r="B707" s="13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3"/>
      <c r="B708" s="13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3"/>
      <c r="B709" s="13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3"/>
      <c r="B710" s="13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3"/>
      <c r="B711" s="13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3"/>
      <c r="B712" s="13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3"/>
      <c r="B713" s="13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3"/>
      <c r="B714" s="13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3"/>
      <c r="B715" s="13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3"/>
      <c r="B716" s="13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3"/>
      <c r="B717" s="13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3"/>
      <c r="B718" s="13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3"/>
      <c r="B719" s="13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3"/>
      <c r="B720" s="13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3"/>
      <c r="B721" s="13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3"/>
      <c r="B722" s="13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3"/>
      <c r="B723" s="13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3"/>
      <c r="B724" s="13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3"/>
      <c r="B725" s="13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3"/>
      <c r="B726" s="13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3"/>
      <c r="B727" s="13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3"/>
      <c r="B728" s="13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3"/>
      <c r="B729" s="13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3"/>
      <c r="B730" s="13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3"/>
      <c r="B731" s="13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3"/>
      <c r="B732" s="13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3"/>
      <c r="B733" s="13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3"/>
      <c r="B734" s="13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3"/>
      <c r="B735" s="13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3"/>
      <c r="B736" s="13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3"/>
      <c r="B737" s="13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3"/>
      <c r="B738" s="13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3"/>
      <c r="B739" s="13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3"/>
      <c r="B740" s="13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3"/>
      <c r="B741" s="13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3"/>
      <c r="B742" s="13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3"/>
      <c r="B743" s="13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3"/>
      <c r="B744" s="13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3"/>
      <c r="B745" s="13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3"/>
      <c r="B746" s="13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3"/>
      <c r="B747" s="13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3"/>
      <c r="B748" s="13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3"/>
      <c r="B749" s="13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3"/>
      <c r="B750" s="13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3"/>
      <c r="B751" s="13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3"/>
      <c r="B752" s="13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3"/>
      <c r="B753" s="13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3"/>
      <c r="B754" s="13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3"/>
      <c r="B755" s="13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3"/>
      <c r="B756" s="13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3"/>
      <c r="B757" s="13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3"/>
      <c r="B758" s="13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3"/>
      <c r="B759" s="13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3"/>
      <c r="B760" s="13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3"/>
      <c r="B761" s="13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3"/>
      <c r="B762" s="13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3"/>
      <c r="B763" s="13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3"/>
      <c r="B764" s="13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3"/>
      <c r="B765" s="13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3"/>
      <c r="B766" s="13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3"/>
      <c r="B767" s="13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3"/>
      <c r="B768" s="13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3"/>
      <c r="B769" s="13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3"/>
      <c r="B770" s="13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3"/>
      <c r="B771" s="13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3"/>
      <c r="B772" s="13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3"/>
      <c r="B773" s="13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3"/>
      <c r="B774" s="13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3"/>
      <c r="B775" s="13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3"/>
      <c r="B776" s="13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3"/>
      <c r="B777" s="13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3"/>
      <c r="B778" s="13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3"/>
      <c r="B779" s="13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3"/>
      <c r="B780" s="13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3"/>
      <c r="B781" s="13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3"/>
      <c r="B782" s="13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3"/>
      <c r="B783" s="13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3"/>
      <c r="B784" s="13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3"/>
      <c r="B785" s="13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3"/>
      <c r="B786" s="13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3"/>
      <c r="B787" s="13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3"/>
      <c r="B788" s="13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3"/>
      <c r="B789" s="13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3"/>
      <c r="B790" s="13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3"/>
      <c r="B791" s="13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3"/>
      <c r="B792" s="13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3"/>
      <c r="B793" s="13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3"/>
      <c r="B794" s="13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3"/>
      <c r="B795" s="13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3"/>
      <c r="B796" s="13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3"/>
      <c r="B797" s="13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3"/>
      <c r="B798" s="13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3"/>
      <c r="B799" s="13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3"/>
      <c r="B800" s="13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3"/>
      <c r="B801" s="13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3"/>
      <c r="B802" s="13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3"/>
      <c r="B803" s="13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3"/>
      <c r="B804" s="13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3"/>
      <c r="B805" s="13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3"/>
      <c r="B806" s="13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3"/>
      <c r="B807" s="13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3"/>
      <c r="B808" s="13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3"/>
      <c r="B809" s="13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3"/>
      <c r="B810" s="13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3"/>
      <c r="B811" s="13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3"/>
      <c r="B812" s="13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3"/>
      <c r="B813" s="13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3"/>
      <c r="B814" s="13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3"/>
      <c r="B815" s="13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3"/>
      <c r="B816" s="13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3"/>
      <c r="B817" s="13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3"/>
      <c r="B818" s="13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3"/>
      <c r="B819" s="13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3"/>
      <c r="B820" s="13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3"/>
      <c r="B821" s="13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3"/>
      <c r="B822" s="13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3"/>
      <c r="B823" s="13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3"/>
      <c r="B824" s="13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3"/>
      <c r="B825" s="13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3"/>
      <c r="B826" s="13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3"/>
      <c r="B827" s="13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3"/>
      <c r="B828" s="13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3"/>
      <c r="B829" s="13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3"/>
      <c r="B830" s="13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3"/>
      <c r="B831" s="13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3"/>
      <c r="B832" s="13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3"/>
      <c r="B833" s="13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3"/>
      <c r="B834" s="13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3"/>
      <c r="B835" s="13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3"/>
      <c r="B836" s="13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3"/>
      <c r="B837" s="13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3"/>
      <c r="B838" s="13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3"/>
      <c r="B839" s="13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3"/>
      <c r="B840" s="13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3"/>
      <c r="B841" s="13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3"/>
      <c r="B842" s="13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3"/>
      <c r="B843" s="13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3"/>
      <c r="B844" s="13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3"/>
      <c r="B845" s="13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3"/>
      <c r="B846" s="13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3"/>
      <c r="B847" s="13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3"/>
      <c r="B848" s="13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3"/>
      <c r="B849" s="13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3"/>
      <c r="B850" s="13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3"/>
      <c r="B851" s="13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3"/>
      <c r="B852" s="13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3"/>
      <c r="B853" s="13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3"/>
      <c r="B854" s="13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3"/>
      <c r="B855" s="13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3"/>
      <c r="B856" s="13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3"/>
      <c r="B857" s="13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3"/>
      <c r="B858" s="13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3"/>
      <c r="B859" s="13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3"/>
      <c r="B860" s="13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3"/>
      <c r="B861" s="13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3"/>
      <c r="B862" s="13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3"/>
      <c r="B863" s="13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3"/>
      <c r="B864" s="13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3"/>
      <c r="B865" s="13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3"/>
      <c r="B866" s="13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3"/>
      <c r="B867" s="13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3"/>
      <c r="B868" s="13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3"/>
      <c r="B869" s="13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3"/>
      <c r="B870" s="13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3"/>
      <c r="B871" s="13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3"/>
      <c r="B872" s="13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3"/>
      <c r="B873" s="13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3"/>
      <c r="B874" s="13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3"/>
      <c r="B875" s="13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3"/>
      <c r="B876" s="13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3"/>
      <c r="B877" s="13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3"/>
      <c r="B878" s="13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3"/>
      <c r="B879" s="13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3"/>
      <c r="B880" s="13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3"/>
      <c r="B881" s="13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3"/>
      <c r="B882" s="13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3"/>
      <c r="B883" s="13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3"/>
      <c r="B884" s="13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3"/>
      <c r="B885" s="13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3"/>
      <c r="B886" s="13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3"/>
      <c r="B887" s="13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3"/>
      <c r="B888" s="13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3"/>
      <c r="B889" s="13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3"/>
      <c r="B890" s="13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3"/>
      <c r="B891" s="13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3"/>
      <c r="B892" s="13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3"/>
      <c r="B893" s="13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3"/>
      <c r="B894" s="13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3"/>
      <c r="B895" s="13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3"/>
      <c r="B896" s="13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3"/>
      <c r="B897" s="13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3"/>
      <c r="B898" s="13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3"/>
      <c r="B899" s="13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3"/>
      <c r="B900" s="13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3"/>
      <c r="B901" s="13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3"/>
      <c r="B902" s="13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3"/>
      <c r="B903" s="13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3"/>
      <c r="B904" s="13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3"/>
      <c r="B905" s="13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3"/>
      <c r="B906" s="13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3"/>
      <c r="B907" s="13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3"/>
      <c r="B908" s="13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3"/>
      <c r="B909" s="13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3"/>
      <c r="B910" s="13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3"/>
      <c r="B911" s="13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3"/>
      <c r="B912" s="13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3"/>
      <c r="B913" s="13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3"/>
      <c r="B914" s="13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3"/>
      <c r="B915" s="13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3"/>
      <c r="B916" s="13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3"/>
      <c r="B917" s="13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3"/>
      <c r="B918" s="13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3"/>
      <c r="B919" s="13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3"/>
      <c r="B920" s="13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3"/>
      <c r="B921" s="13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3"/>
      <c r="B922" s="13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3"/>
      <c r="B923" s="13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3"/>
      <c r="B924" s="13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3"/>
      <c r="B925" s="13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3"/>
      <c r="B926" s="13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3"/>
      <c r="B927" s="13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3"/>
      <c r="B928" s="13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3"/>
      <c r="B929" s="13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3"/>
      <c r="B930" s="13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3"/>
      <c r="B931" s="13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3"/>
      <c r="B932" s="13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3"/>
      <c r="B933" s="13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3"/>
      <c r="B934" s="13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3"/>
      <c r="B935" s="13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3"/>
      <c r="B936" s="13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3"/>
      <c r="B937" s="13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3"/>
      <c r="B938" s="13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3"/>
      <c r="B939" s="13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3"/>
      <c r="B940" s="13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3"/>
      <c r="B941" s="13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3"/>
      <c r="B942" s="13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3"/>
      <c r="B943" s="13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3"/>
      <c r="B944" s="13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3"/>
      <c r="B945" s="13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3"/>
      <c r="B946" s="13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3"/>
      <c r="B947" s="13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3"/>
      <c r="B948" s="13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3"/>
      <c r="B949" s="13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3"/>
      <c r="B950" s="13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3"/>
      <c r="B951" s="13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3"/>
      <c r="B952" s="13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3"/>
      <c r="B953" s="13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3"/>
      <c r="B954" s="13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3"/>
      <c r="B955" s="13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3"/>
      <c r="B956" s="13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3"/>
      <c r="B957" s="13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3"/>
      <c r="B958" s="13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3"/>
      <c r="B959" s="13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3"/>
      <c r="B960" s="13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3"/>
      <c r="B961" s="13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3"/>
      <c r="B962" s="13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3"/>
      <c r="B963" s="13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3"/>
      <c r="B964" s="13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3"/>
      <c r="B965" s="13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3"/>
      <c r="B966" s="13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3"/>
      <c r="B967" s="13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3"/>
      <c r="B968" s="13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3"/>
      <c r="B969" s="13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3"/>
      <c r="B970" s="13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3"/>
      <c r="B971" s="13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3"/>
      <c r="B972" s="13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3"/>
      <c r="B973" s="13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3"/>
      <c r="B974" s="13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3"/>
      <c r="B975" s="13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3"/>
      <c r="B976" s="13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3"/>
      <c r="B977" s="13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3"/>
      <c r="B978" s="13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3"/>
      <c r="B979" s="13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3"/>
      <c r="B980" s="13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3"/>
      <c r="B981" s="13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3"/>
      <c r="B982" s="13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3"/>
      <c r="B983" s="13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3"/>
      <c r="B984" s="13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3"/>
      <c r="B985" s="13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3"/>
      <c r="B986" s="13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3"/>
      <c r="B987" s="13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3"/>
      <c r="B988" s="13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3"/>
      <c r="B989" s="13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3"/>
      <c r="B990" s="13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3"/>
      <c r="B991" s="13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3"/>
      <c r="B992" s="13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3"/>
      <c r="B993" s="13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3"/>
      <c r="B994" s="13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3"/>
      <c r="B995" s="13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3"/>
      <c r="B996" s="13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3"/>
      <c r="B997" s="13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3"/>
      <c r="B998" s="13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3"/>
      <c r="B999" s="13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3"/>
      <c r="B1000" s="13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3"/>
      <c r="B1001" s="13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3"/>
      <c r="B1002" s="13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238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无</cp:lastModifiedBy>
  <dcterms:created xsi:type="dcterms:W3CDTF">2018-03-22T08:16:00Z</dcterms:created>
  <dcterms:modified xsi:type="dcterms:W3CDTF">2019-09-28T09:15:49Z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2052-11.1.0.8767</vt:lpwstr>
  </property>
  <property fmtid="{D5CDD505-2E9C-101B-9397-08002B2CF9AE}" pid="3" name="KSORubyTemplateID" linkTarget="0">
    <vt:lpwstr>20</vt:lpwstr>
  </property>
</Properties>
</file>